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enyizs\Desktop\Éves jelentés 2025\"/>
    </mc:Choice>
  </mc:AlternateContent>
  <xr:revisionPtr revIDLastSave="0" documentId="13_ncr:1_{19772FE6-B9E4-4DDC-8F28-01C320673FA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F UJS k 01.02.2026" sheetId="1" r:id="rId1"/>
    <sheet name="Éves jelentés 202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0" i="2" l="1"/>
  <c r="F30" i="2"/>
  <c r="L68" i="2"/>
  <c r="L67" i="2"/>
  <c r="L66" i="2"/>
  <c r="L65" i="2"/>
  <c r="L63" i="2"/>
  <c r="L62" i="2"/>
  <c r="L60" i="2"/>
  <c r="F68" i="2"/>
  <c r="F67" i="2"/>
  <c r="F66" i="2"/>
  <c r="F65" i="2"/>
  <c r="F63" i="2"/>
  <c r="F62" i="2"/>
  <c r="F60" i="2"/>
  <c r="L18" i="2"/>
  <c r="L57" i="2"/>
  <c r="L56" i="2"/>
  <c r="L55" i="2"/>
  <c r="L54" i="2"/>
  <c r="L52" i="2"/>
  <c r="L51" i="2"/>
  <c r="L50" i="2"/>
  <c r="L49" i="2"/>
  <c r="L61" i="2"/>
  <c r="F61" i="2"/>
  <c r="F57" i="2"/>
  <c r="F56" i="2"/>
  <c r="F55" i="2"/>
  <c r="F54" i="2"/>
  <c r="F52" i="2"/>
  <c r="F51" i="2"/>
  <c r="F50" i="2"/>
  <c r="F49" i="2"/>
  <c r="K69" i="2"/>
  <c r="J69" i="2"/>
  <c r="I69" i="2"/>
  <c r="L64" i="2"/>
  <c r="L53" i="2"/>
  <c r="L47" i="2"/>
  <c r="L42" i="2"/>
  <c r="L14" i="2"/>
  <c r="L4" i="2"/>
  <c r="L59" i="2"/>
  <c r="L58" i="2"/>
  <c r="L48" i="2"/>
  <c r="L46" i="2"/>
  <c r="L45" i="2"/>
  <c r="L44" i="2"/>
  <c r="L43" i="2"/>
  <c r="L41" i="2"/>
  <c r="L40" i="2"/>
  <c r="L39" i="2"/>
  <c r="L38" i="2"/>
  <c r="L37" i="2"/>
  <c r="L36" i="2"/>
  <c r="L35" i="2"/>
  <c r="L34" i="2"/>
  <c r="L33" i="2"/>
  <c r="L32" i="2"/>
  <c r="L31" i="2"/>
  <c r="L29" i="2"/>
  <c r="L28" i="2"/>
  <c r="L27" i="2"/>
  <c r="L26" i="2"/>
  <c r="L25" i="2"/>
  <c r="L24" i="2"/>
  <c r="L23" i="2"/>
  <c r="L22" i="2"/>
  <c r="L21" i="2"/>
  <c r="L20" i="2"/>
  <c r="L19" i="2"/>
  <c r="L17" i="2"/>
  <c r="L16" i="2"/>
  <c r="L15" i="2"/>
  <c r="L13" i="2"/>
  <c r="L12" i="2"/>
  <c r="L11" i="2"/>
  <c r="L10" i="2"/>
  <c r="L9" i="2"/>
  <c r="L8" i="2"/>
  <c r="L7" i="2"/>
  <c r="L6" i="2"/>
  <c r="L5" i="2"/>
  <c r="L3" i="2"/>
  <c r="E69" i="2"/>
  <c r="D69" i="2"/>
  <c r="C69" i="2"/>
  <c r="F64" i="2"/>
  <c r="F53" i="2"/>
  <c r="F47" i="2"/>
  <c r="F42" i="2"/>
  <c r="F14" i="2"/>
  <c r="F4" i="2"/>
  <c r="F59" i="2"/>
  <c r="F58" i="2"/>
  <c r="F48" i="2"/>
  <c r="F46" i="2"/>
  <c r="F45" i="2"/>
  <c r="F44" i="2"/>
  <c r="F43" i="2"/>
  <c r="F41" i="2"/>
  <c r="F40" i="2"/>
  <c r="F39" i="2"/>
  <c r="F38" i="2"/>
  <c r="F37" i="2"/>
  <c r="F36" i="2"/>
  <c r="F35" i="2"/>
  <c r="F34" i="2"/>
  <c r="F33" i="2"/>
  <c r="F32" i="2"/>
  <c r="F31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3" i="2"/>
  <c r="F12" i="2"/>
  <c r="F11" i="2"/>
  <c r="F10" i="2"/>
  <c r="F9" i="2"/>
  <c r="F8" i="2"/>
  <c r="F7" i="2"/>
  <c r="F6" i="2"/>
  <c r="F5" i="2"/>
  <c r="F3" i="2"/>
  <c r="L69" i="2" l="1"/>
  <c r="F69" i="2"/>
</calcChain>
</file>

<file path=xl/sharedStrings.xml><?xml version="1.0" encoding="utf-8"?>
<sst xmlns="http://schemas.openxmlformats.org/spreadsheetml/2006/main" count="213" uniqueCount="79">
  <si>
    <t>Bajcsi Ildikó Mgr. PhD.</t>
  </si>
  <si>
    <t>Baka Patrik PaedDr. PhD.</t>
  </si>
  <si>
    <t>Balázs Pavol Ing. PhD.</t>
  </si>
  <si>
    <t>Balla Štefan RNDr. PhD.</t>
  </si>
  <si>
    <t>Berta Tünde Mgr.</t>
  </si>
  <si>
    <t>Bese László Mgr. PhD.</t>
  </si>
  <si>
    <t>Bognár Attila Mgr.</t>
  </si>
  <si>
    <t>Borbélyová Diana PaedDr. PhD.</t>
  </si>
  <si>
    <t>Csehiová Agáta doc. dr. univ. PhD.</t>
  </si>
  <si>
    <t>Dancsa Daniel PaedDr.</t>
  </si>
  <si>
    <t>Gyepes Róbert doc. RNDr. PhD.</t>
  </si>
  <si>
    <t>Győri Gábor Vilmos Dr. habil. PhD.</t>
  </si>
  <si>
    <t>Hengerics Szabó Alexandra Mgr. PhD.</t>
  </si>
  <si>
    <t>Híves-Varga Aranka Dr. habil. PhD.</t>
  </si>
  <si>
    <t>Horváth Kinga Dr. habil. PaedDr. PhD.</t>
  </si>
  <si>
    <t>Istók Vojtech Mgr. PhD.</t>
  </si>
  <si>
    <t>Jancsó Bernadett Mgr.</t>
  </si>
  <si>
    <t>Jaruska Ladislav Mgr. PhD.</t>
  </si>
  <si>
    <t>Józsa Krisztián prof. DSc.</t>
  </si>
  <si>
    <t>Juhász György Dr. habil. PaedDr. PhD.</t>
  </si>
  <si>
    <t>Kálmánová Cyntia PaedDr.</t>
  </si>
  <si>
    <t>Kardos Attila PhD.</t>
  </si>
  <si>
    <t>Keserű József Dr. habil. PaedDr. PhD.</t>
  </si>
  <si>
    <t>Kiss Beáta PaedDr. PhD.</t>
  </si>
  <si>
    <t>Kocsis Zsófia Mgr. PhD.</t>
  </si>
  <si>
    <t>Kopp Erika Dr. habil. PhD.</t>
  </si>
  <si>
    <t>Lengyel-Marosi Renáta Mgr. PhD.</t>
  </si>
  <si>
    <t>Lőrincz Gábor Mgr. PhD.</t>
  </si>
  <si>
    <t>Makovický Pavol Ing. PhD.</t>
  </si>
  <si>
    <t>Mészáros Attila PD Dr. phil. habil.</t>
  </si>
  <si>
    <t>Mészáros Róbert prof. DSc.</t>
  </si>
  <si>
    <t>Mészárosné Darvay Sarolta Zsuzsanna Dr.</t>
  </si>
  <si>
    <t>Nagy Melinda Dr. habil. PaedDr. PhD.</t>
  </si>
  <si>
    <t>Nagy Péter doc. PhD.</t>
  </si>
  <si>
    <t>Nagyová Alexandra PaedDr. PhD.</t>
  </si>
  <si>
    <t>Nagyová Csilla ArtD.</t>
  </si>
  <si>
    <t>Orsovics Yvette PaedDr. PhD.</t>
  </si>
  <si>
    <t>Pauliková Klaudia Mgr. PhD.</t>
  </si>
  <si>
    <t>Polgár Anikó doc. Mgr. PhD.</t>
  </si>
  <si>
    <t>Popély Árpád Dr. habil. PhD.</t>
  </si>
  <si>
    <t>Puskás Andrea doc. PaedDr. PhD.</t>
  </si>
  <si>
    <t>Simon Attila Dr. habil. PhD.</t>
  </si>
  <si>
    <t>Simon Szabolcs PhD.</t>
  </si>
  <si>
    <t>Sýkora Hernády Katalin Mgr. PhD.</t>
  </si>
  <si>
    <t>Szarka Katarína Mgr. PhD.</t>
  </si>
  <si>
    <t>Szencziová Iveta Ing. PhD.</t>
  </si>
  <si>
    <t>Šenkár Patrik doc. PaedDr. PhD.</t>
  </si>
  <si>
    <t>Tibenská Eva doc. PhDr. CSc.</t>
  </si>
  <si>
    <t>Török Tamás PaedDr. PhD.</t>
  </si>
  <si>
    <t>Tóth Péter prof. PhD.</t>
  </si>
  <si>
    <t>Tóth-Bakos Anita Mgr. PhD.</t>
  </si>
  <si>
    <t>Tóthné Litovkina Anna Dr. habil. PhD.</t>
  </si>
  <si>
    <t>V. Szabó László Dr. habil. PhD.</t>
  </si>
  <si>
    <t>Vajda Barnabás Dr. habil. Mgr. PhD.</t>
  </si>
  <si>
    <t>Varga Imre Dr. habil. PhD.</t>
  </si>
  <si>
    <t>Vargová Andrea Mgr. PhD.</t>
  </si>
  <si>
    <t>Vlnka Jaroslav PaedDr. PhD.</t>
  </si>
  <si>
    <t>Židek Peter PaedDr. PhD.</t>
  </si>
  <si>
    <t>Priezvisko, meno, titul</t>
  </si>
  <si>
    <t>Pracovný úväzok v %</t>
  </si>
  <si>
    <t>P. č.</t>
  </si>
  <si>
    <t>Zoznam výskumných pracovníkov PF UJS k 01.02.2026</t>
  </si>
  <si>
    <t>Pedagogická fakulta UJS</t>
  </si>
  <si>
    <t>Zoznam vysokoškolských učiteľov PF UJS k 01.02.2026</t>
  </si>
  <si>
    <t>Ohlasy</t>
  </si>
  <si>
    <t>Celk.</t>
  </si>
  <si>
    <t>01</t>
  </si>
  <si>
    <t>02</t>
  </si>
  <si>
    <t>03</t>
  </si>
  <si>
    <t>Ohlasy za rok 2025</t>
  </si>
  <si>
    <t>Dobay Beáta</t>
  </si>
  <si>
    <t>Németh Andás</t>
  </si>
  <si>
    <t>Pukánszky Béla</t>
  </si>
  <si>
    <t>Szarka László</t>
  </si>
  <si>
    <t>Tóthová Tarová Eva</t>
  </si>
  <si>
    <t>Vaňko Juraj</t>
  </si>
  <si>
    <r>
      <t> </t>
    </r>
    <r>
      <rPr>
        <sz val="10"/>
        <color theme="1"/>
        <rFont val="Arial"/>
        <family val="2"/>
        <charset val="238"/>
      </rPr>
      <t>Ambrus Attila Józsefné, Katalin</t>
    </r>
  </si>
  <si>
    <t> Ambrus Attila Józsefné, Katalin</t>
  </si>
  <si>
    <t>Komlósiné Knipf Erzsébet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</si>
</sst>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9">
    <xf numFmtId="0" fontId="0" fillId="0" borderId="0" xfId="0"/>
    <xf numFmtId="0" fontId="18" fillId="0" borderId="0" xfId="0" applyFont="1"/>
    <xf numFmtId="0" fontId="0" fillId="0" borderId="10" xfId="0" applyBorder="1"/>
    <xf numFmtId="0" fontId="0" fillId="0" borderId="11" xfId="0" applyBorder="1"/>
    <xf numFmtId="0" fontId="18" fillId="0" borderId="13" xfId="0" applyFont="1" applyBorder="1"/>
    <xf numFmtId="0" fontId="18" fillId="0" borderId="14" xfId="0" applyFont="1" applyBorder="1" applyAlignment="1">
      <alignment wrapText="1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0" fillId="0" borderId="0" xfId="0" applyFont="1"/>
    <xf numFmtId="0" fontId="18" fillId="0" borderId="12" xfId="0" applyFont="1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16" xfId="0" applyBorder="1"/>
    <xf numFmtId="0" fontId="16" fillId="0" borderId="20" xfId="0" applyFont="1" applyBorder="1"/>
    <xf numFmtId="0" fontId="16" fillId="0" borderId="24" xfId="0" applyFont="1" applyBorder="1"/>
    <xf numFmtId="0" fontId="16" fillId="0" borderId="25" xfId="0" applyFont="1" applyBorder="1"/>
    <xf numFmtId="0" fontId="0" fillId="0" borderId="17" xfId="0" applyBorder="1"/>
    <xf numFmtId="0" fontId="22" fillId="0" borderId="20" xfId="0" applyFont="1" applyBorder="1"/>
    <xf numFmtId="0" fontId="0" fillId="0" borderId="20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20" xfId="0" applyFont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0" xfId="0" applyBorder="1"/>
    <xf numFmtId="0" fontId="0" fillId="0" borderId="31" xfId="0" applyBorder="1"/>
    <xf numFmtId="0" fontId="16" fillId="0" borderId="27" xfId="0" applyFont="1" applyBorder="1"/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</cellXfs>
  <cellStyles count="42">
    <cellStyle name="20 % - zvýraznenie1" xfId="19" builtinId="30" customBuiltin="1"/>
    <cellStyle name="20 % - zvýraznenie2" xfId="23" builtinId="34" customBuiltin="1"/>
    <cellStyle name="20 % - zvýraznenie3" xfId="27" builtinId="38" customBuiltin="1"/>
    <cellStyle name="20 % - zvýraznenie4" xfId="31" builtinId="42" customBuiltin="1"/>
    <cellStyle name="20 % - zvýraznenie5" xfId="35" builtinId="46" customBuiltin="1"/>
    <cellStyle name="20 % - zvýraznenie6" xfId="39" builtinId="50" customBuiltin="1"/>
    <cellStyle name="40 % - zvýraznenie1" xfId="20" builtinId="31" customBuiltin="1"/>
    <cellStyle name="40 % - zvýraznenie2" xfId="24" builtinId="35" customBuiltin="1"/>
    <cellStyle name="40 % - zvýraznenie3" xfId="28" builtinId="39" customBuiltin="1"/>
    <cellStyle name="40 % - zvýraznenie4" xfId="32" builtinId="43" customBuiltin="1"/>
    <cellStyle name="40 % - zvýraznenie5" xfId="36" builtinId="47" customBuiltin="1"/>
    <cellStyle name="40 % - zvýraznenie6" xfId="40" builtinId="51" customBuiltin="1"/>
    <cellStyle name="60 % - zvýraznenie1" xfId="21" builtinId="32" customBuiltin="1"/>
    <cellStyle name="60 % - zvýraznenie2" xfId="25" builtinId="36" customBuiltin="1"/>
    <cellStyle name="60 % - zvýraznenie3" xfId="29" builtinId="40" customBuiltin="1"/>
    <cellStyle name="60 % - zvýraznenie4" xfId="33" builtinId="44" customBuiltin="1"/>
    <cellStyle name="60 % - zvýraznenie5" xfId="37" builtinId="48" customBuiltin="1"/>
    <cellStyle name="60 % - zvýraznenie6" xfId="41" builtinId="52" customBuiltin="1"/>
    <cellStyle name="Dobrá" xfId="6" builtinId="26" customBuiltin="1"/>
    <cellStyle name="Kontrolná bun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ov" xfId="1" builtinId="15" customBuiltin="1"/>
    <cellStyle name="Neutrálna" xfId="8" builtinId="28" customBuiltin="1"/>
    <cellStyle name="Normálna" xfId="0" builtinId="0"/>
    <cellStyle name="Poznámka" xfId="15" builtinId="10" customBuiltin="1"/>
    <cellStyle name="Prepojená bunka" xfId="12" builtinId="24" customBuiltin="1"/>
    <cellStyle name="Spolu" xfId="17" builtinId="25" customBuiltin="1"/>
    <cellStyle name="Text upozornenia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etľujúci text" xfId="16" builtinId="53" customBuiltin="1"/>
    <cellStyle name="Zlá" xfId="7" builtinId="27" customBuiltin="1"/>
    <cellStyle name="Zvýraznenie1" xfId="18" builtinId="29" customBuiltin="1"/>
    <cellStyle name="Zvýraznenie2" xfId="22" builtinId="33" customBuiltin="1"/>
    <cellStyle name="Zvýraznenie3" xfId="26" builtinId="37" customBuiltin="1"/>
    <cellStyle name="Zvýraznenie4" xfId="30" builtinId="41" customBuiltin="1"/>
    <cellStyle name="Zvýraznenie5" xfId="34" builtinId="45" customBuiltin="1"/>
    <cellStyle name="Zvýraznenie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70"/>
  <sheetViews>
    <sheetView topLeftCell="A43" workbookViewId="0">
      <selection activeCell="B67" sqref="B67:C70"/>
    </sheetView>
  </sheetViews>
  <sheetFormatPr defaultRowHeight="15" x14ac:dyDescent="0.25"/>
  <cols>
    <col min="2" max="2" width="5.5703125" customWidth="1"/>
    <col min="3" max="3" width="42.42578125" customWidth="1"/>
    <col min="4" max="4" width="11.7109375" customWidth="1"/>
  </cols>
  <sheetData>
    <row r="2" spans="2:4" ht="18.75" x14ac:dyDescent="0.3">
      <c r="B2" s="7" t="s">
        <v>62</v>
      </c>
    </row>
    <row r="3" spans="2:4" x14ac:dyDescent="0.25">
      <c r="B3" s="8"/>
      <c r="C3" s="1"/>
    </row>
    <row r="4" spans="2:4" x14ac:dyDescent="0.25">
      <c r="B4" s="9"/>
      <c r="C4" s="9"/>
    </row>
    <row r="5" spans="2:4" ht="15.75" x14ac:dyDescent="0.25">
      <c r="B5" s="6" t="s">
        <v>63</v>
      </c>
      <c r="C5" s="6"/>
      <c r="D5" s="1"/>
    </row>
    <row r="6" spans="2:4" ht="15.75" thickBot="1" x14ac:dyDescent="0.3"/>
    <row r="7" spans="2:4" ht="30.75" thickBot="1" x14ac:dyDescent="0.3">
      <c r="B7" s="10" t="s">
        <v>60</v>
      </c>
      <c r="C7" s="4" t="s">
        <v>58</v>
      </c>
      <c r="D7" s="5" t="s">
        <v>59</v>
      </c>
    </row>
    <row r="8" spans="2:4" x14ac:dyDescent="0.25">
      <c r="B8" s="3">
        <v>1</v>
      </c>
      <c r="C8" s="3" t="s">
        <v>0</v>
      </c>
      <c r="D8" s="3">
        <v>100</v>
      </c>
    </row>
    <row r="9" spans="2:4" x14ac:dyDescent="0.25">
      <c r="B9" s="2">
        <v>2</v>
      </c>
      <c r="C9" s="2" t="s">
        <v>1</v>
      </c>
      <c r="D9" s="2">
        <v>100</v>
      </c>
    </row>
    <row r="10" spans="2:4" x14ac:dyDescent="0.25">
      <c r="B10" s="2">
        <v>3</v>
      </c>
      <c r="C10" s="2" t="s">
        <v>2</v>
      </c>
      <c r="D10" s="2">
        <v>100</v>
      </c>
    </row>
    <row r="11" spans="2:4" x14ac:dyDescent="0.25">
      <c r="B11" s="2">
        <v>4</v>
      </c>
      <c r="C11" s="2" t="s">
        <v>3</v>
      </c>
      <c r="D11" s="2">
        <v>100</v>
      </c>
    </row>
    <row r="12" spans="2:4" x14ac:dyDescent="0.25">
      <c r="B12" s="2">
        <v>5</v>
      </c>
      <c r="C12" s="2" t="s">
        <v>4</v>
      </c>
      <c r="D12" s="2">
        <v>100</v>
      </c>
    </row>
    <row r="13" spans="2:4" x14ac:dyDescent="0.25">
      <c r="B13" s="2">
        <v>6</v>
      </c>
      <c r="C13" s="2" t="s">
        <v>5</v>
      </c>
      <c r="D13" s="2">
        <v>100</v>
      </c>
    </row>
    <row r="14" spans="2:4" x14ac:dyDescent="0.25">
      <c r="B14" s="2">
        <v>7</v>
      </c>
      <c r="C14" s="2" t="s">
        <v>6</v>
      </c>
      <c r="D14" s="2">
        <v>90</v>
      </c>
    </row>
    <row r="15" spans="2:4" x14ac:dyDescent="0.25">
      <c r="B15" s="2">
        <v>8</v>
      </c>
      <c r="C15" s="2" t="s">
        <v>7</v>
      </c>
      <c r="D15" s="2">
        <v>100</v>
      </c>
    </row>
    <row r="16" spans="2:4" x14ac:dyDescent="0.25">
      <c r="B16" s="2">
        <v>9</v>
      </c>
      <c r="C16" s="2" t="s">
        <v>8</v>
      </c>
      <c r="D16" s="2">
        <v>100</v>
      </c>
    </row>
    <row r="17" spans="2:4" x14ac:dyDescent="0.25">
      <c r="B17" s="2">
        <v>10</v>
      </c>
      <c r="C17" s="2" t="s">
        <v>9</v>
      </c>
      <c r="D17" s="2">
        <v>50</v>
      </c>
    </row>
    <row r="18" spans="2:4" x14ac:dyDescent="0.25">
      <c r="B18" s="2">
        <v>11</v>
      </c>
      <c r="C18" s="2" t="s">
        <v>10</v>
      </c>
      <c r="D18" s="2">
        <v>100</v>
      </c>
    </row>
    <row r="19" spans="2:4" x14ac:dyDescent="0.25">
      <c r="B19" s="2">
        <v>12</v>
      </c>
      <c r="C19" s="2" t="s">
        <v>11</v>
      </c>
      <c r="D19" s="2">
        <v>100</v>
      </c>
    </row>
    <row r="20" spans="2:4" x14ac:dyDescent="0.25">
      <c r="B20" s="2">
        <v>13</v>
      </c>
      <c r="C20" s="2" t="s">
        <v>13</v>
      </c>
      <c r="D20" s="2">
        <v>100</v>
      </c>
    </row>
    <row r="21" spans="2:4" x14ac:dyDescent="0.25">
      <c r="B21" s="2">
        <v>14</v>
      </c>
      <c r="C21" s="2" t="s">
        <v>14</v>
      </c>
      <c r="D21" s="2">
        <v>100</v>
      </c>
    </row>
    <row r="22" spans="2:4" x14ac:dyDescent="0.25">
      <c r="B22" s="2">
        <v>15</v>
      </c>
      <c r="C22" s="2" t="s">
        <v>15</v>
      </c>
      <c r="D22" s="2">
        <v>100</v>
      </c>
    </row>
    <row r="23" spans="2:4" x14ac:dyDescent="0.25">
      <c r="B23" s="2">
        <v>16</v>
      </c>
      <c r="C23" s="2" t="s">
        <v>16</v>
      </c>
      <c r="D23" s="2">
        <v>100</v>
      </c>
    </row>
    <row r="24" spans="2:4" x14ac:dyDescent="0.25">
      <c r="B24" s="2">
        <v>17</v>
      </c>
      <c r="C24" s="2" t="s">
        <v>17</v>
      </c>
      <c r="D24" s="2">
        <v>100</v>
      </c>
    </row>
    <row r="25" spans="2:4" x14ac:dyDescent="0.25">
      <c r="B25" s="2">
        <v>18</v>
      </c>
      <c r="C25" s="2" t="s">
        <v>18</v>
      </c>
      <c r="D25" s="2">
        <v>100</v>
      </c>
    </row>
    <row r="26" spans="2:4" x14ac:dyDescent="0.25">
      <c r="B26" s="2">
        <v>19</v>
      </c>
      <c r="C26" s="2" t="s">
        <v>19</v>
      </c>
      <c r="D26" s="2">
        <v>100</v>
      </c>
    </row>
    <row r="27" spans="2:4" x14ac:dyDescent="0.25">
      <c r="B27" s="2">
        <v>20</v>
      </c>
      <c r="C27" s="2" t="s">
        <v>20</v>
      </c>
      <c r="D27" s="2">
        <v>100</v>
      </c>
    </row>
    <row r="28" spans="2:4" x14ac:dyDescent="0.25">
      <c r="B28" s="2">
        <v>21</v>
      </c>
      <c r="C28" s="2" t="s">
        <v>22</v>
      </c>
      <c r="D28" s="2">
        <v>100</v>
      </c>
    </row>
    <row r="29" spans="2:4" x14ac:dyDescent="0.25">
      <c r="B29" s="2">
        <v>22</v>
      </c>
      <c r="C29" s="2" t="s">
        <v>23</v>
      </c>
      <c r="D29" s="2">
        <v>100</v>
      </c>
    </row>
    <row r="30" spans="2:4" x14ac:dyDescent="0.25">
      <c r="B30" s="2">
        <v>23</v>
      </c>
      <c r="C30" s="2" t="s">
        <v>24</v>
      </c>
      <c r="D30" s="2">
        <v>50</v>
      </c>
    </row>
    <row r="31" spans="2:4" x14ac:dyDescent="0.25">
      <c r="B31" s="2">
        <v>24</v>
      </c>
      <c r="C31" s="2" t="s">
        <v>25</v>
      </c>
      <c r="D31" s="2">
        <v>100</v>
      </c>
    </row>
    <row r="32" spans="2:4" x14ac:dyDescent="0.25">
      <c r="B32" s="2">
        <v>25</v>
      </c>
      <c r="C32" s="2" t="s">
        <v>26</v>
      </c>
      <c r="D32" s="2">
        <v>100</v>
      </c>
    </row>
    <row r="33" spans="2:4" x14ac:dyDescent="0.25">
      <c r="B33" s="2">
        <v>26</v>
      </c>
      <c r="C33" s="2" t="s">
        <v>27</v>
      </c>
      <c r="D33" s="2">
        <v>100</v>
      </c>
    </row>
    <row r="34" spans="2:4" x14ac:dyDescent="0.25">
      <c r="B34" s="2">
        <v>27</v>
      </c>
      <c r="C34" s="2" t="s">
        <v>29</v>
      </c>
      <c r="D34" s="2">
        <v>100</v>
      </c>
    </row>
    <row r="35" spans="2:4" x14ac:dyDescent="0.25">
      <c r="B35" s="2">
        <v>28</v>
      </c>
      <c r="C35" s="2" t="s">
        <v>30</v>
      </c>
      <c r="D35" s="2">
        <v>100</v>
      </c>
    </row>
    <row r="36" spans="2:4" x14ac:dyDescent="0.25">
      <c r="B36" s="2">
        <v>29</v>
      </c>
      <c r="C36" s="2" t="s">
        <v>31</v>
      </c>
      <c r="D36" s="2">
        <v>100</v>
      </c>
    </row>
    <row r="37" spans="2:4" x14ac:dyDescent="0.25">
      <c r="B37" s="2">
        <v>30</v>
      </c>
      <c r="C37" s="2" t="s">
        <v>32</v>
      </c>
      <c r="D37" s="2">
        <v>100</v>
      </c>
    </row>
    <row r="38" spans="2:4" x14ac:dyDescent="0.25">
      <c r="B38" s="2">
        <v>31</v>
      </c>
      <c r="C38" s="2" t="s">
        <v>33</v>
      </c>
      <c r="D38" s="2">
        <v>100</v>
      </c>
    </row>
    <row r="39" spans="2:4" x14ac:dyDescent="0.25">
      <c r="B39" s="2">
        <v>32</v>
      </c>
      <c r="C39" s="2" t="s">
        <v>34</v>
      </c>
      <c r="D39" s="2">
        <v>100</v>
      </c>
    </row>
    <row r="40" spans="2:4" x14ac:dyDescent="0.25">
      <c r="B40" s="2">
        <v>33</v>
      </c>
      <c r="C40" s="2" t="s">
        <v>35</v>
      </c>
      <c r="D40" s="2">
        <v>100</v>
      </c>
    </row>
    <row r="41" spans="2:4" x14ac:dyDescent="0.25">
      <c r="B41" s="2">
        <v>34</v>
      </c>
      <c r="C41" s="2" t="s">
        <v>36</v>
      </c>
      <c r="D41" s="2">
        <v>100</v>
      </c>
    </row>
    <row r="42" spans="2:4" x14ac:dyDescent="0.25">
      <c r="B42" s="2">
        <v>35</v>
      </c>
      <c r="C42" s="2" t="s">
        <v>37</v>
      </c>
      <c r="D42" s="2">
        <v>100</v>
      </c>
    </row>
    <row r="43" spans="2:4" x14ac:dyDescent="0.25">
      <c r="B43" s="2">
        <v>36</v>
      </c>
      <c r="C43" s="2" t="s">
        <v>38</v>
      </c>
      <c r="D43" s="2">
        <v>100</v>
      </c>
    </row>
    <row r="44" spans="2:4" x14ac:dyDescent="0.25">
      <c r="B44" s="2">
        <v>37</v>
      </c>
      <c r="C44" s="2" t="s">
        <v>39</v>
      </c>
      <c r="D44" s="2">
        <v>100</v>
      </c>
    </row>
    <row r="45" spans="2:4" x14ac:dyDescent="0.25">
      <c r="B45" s="2">
        <v>38</v>
      </c>
      <c r="C45" s="2" t="s">
        <v>40</v>
      </c>
      <c r="D45" s="2">
        <v>100</v>
      </c>
    </row>
    <row r="46" spans="2:4" x14ac:dyDescent="0.25">
      <c r="B46" s="2">
        <v>39</v>
      </c>
      <c r="C46" s="2" t="s">
        <v>41</v>
      </c>
      <c r="D46" s="2">
        <v>100</v>
      </c>
    </row>
    <row r="47" spans="2:4" x14ac:dyDescent="0.25">
      <c r="B47" s="2">
        <v>40</v>
      </c>
      <c r="C47" s="2" t="s">
        <v>42</v>
      </c>
      <c r="D47" s="2">
        <v>100</v>
      </c>
    </row>
    <row r="48" spans="2:4" x14ac:dyDescent="0.25">
      <c r="B48" s="2">
        <v>41</v>
      </c>
      <c r="C48" s="2" t="s">
        <v>43</v>
      </c>
      <c r="D48" s="2">
        <v>100</v>
      </c>
    </row>
    <row r="49" spans="2:4" x14ac:dyDescent="0.25">
      <c r="B49" s="2">
        <v>42</v>
      </c>
      <c r="C49" s="2" t="s">
        <v>44</v>
      </c>
      <c r="D49" s="2">
        <v>100</v>
      </c>
    </row>
    <row r="50" spans="2:4" x14ac:dyDescent="0.25">
      <c r="B50" s="2">
        <v>43</v>
      </c>
      <c r="C50" s="2" t="s">
        <v>45</v>
      </c>
      <c r="D50" s="2">
        <v>100</v>
      </c>
    </row>
    <row r="51" spans="2:4" x14ac:dyDescent="0.25">
      <c r="B51" s="2">
        <v>44</v>
      </c>
      <c r="C51" s="2" t="s">
        <v>46</v>
      </c>
      <c r="D51" s="2">
        <v>100</v>
      </c>
    </row>
    <row r="52" spans="2:4" x14ac:dyDescent="0.25">
      <c r="B52" s="2">
        <v>45</v>
      </c>
      <c r="C52" s="2" t="s">
        <v>47</v>
      </c>
      <c r="D52" s="2">
        <v>100</v>
      </c>
    </row>
    <row r="53" spans="2:4" x14ac:dyDescent="0.25">
      <c r="B53" s="2">
        <v>46</v>
      </c>
      <c r="C53" s="2" t="s">
        <v>48</v>
      </c>
      <c r="D53" s="2">
        <v>100</v>
      </c>
    </row>
    <row r="54" spans="2:4" x14ac:dyDescent="0.25">
      <c r="B54" s="2">
        <v>47</v>
      </c>
      <c r="C54" s="2" t="s">
        <v>49</v>
      </c>
      <c r="D54" s="2">
        <v>100</v>
      </c>
    </row>
    <row r="55" spans="2:4" x14ac:dyDescent="0.25">
      <c r="B55" s="2">
        <v>48</v>
      </c>
      <c r="C55" s="2" t="s">
        <v>50</v>
      </c>
      <c r="D55" s="2">
        <v>100</v>
      </c>
    </row>
    <row r="56" spans="2:4" x14ac:dyDescent="0.25">
      <c r="B56" s="2">
        <v>49</v>
      </c>
      <c r="C56" s="2" t="s">
        <v>51</v>
      </c>
      <c r="D56" s="2">
        <v>100</v>
      </c>
    </row>
    <row r="57" spans="2:4" x14ac:dyDescent="0.25">
      <c r="B57" s="2">
        <v>50</v>
      </c>
      <c r="C57" s="2" t="s">
        <v>52</v>
      </c>
      <c r="D57" s="2">
        <v>100</v>
      </c>
    </row>
    <row r="58" spans="2:4" x14ac:dyDescent="0.25">
      <c r="B58" s="2">
        <v>51</v>
      </c>
      <c r="C58" s="2" t="s">
        <v>53</v>
      </c>
      <c r="D58" s="2">
        <v>100</v>
      </c>
    </row>
    <row r="59" spans="2:4" x14ac:dyDescent="0.25">
      <c r="B59" s="2">
        <v>52</v>
      </c>
      <c r="C59" s="2" t="s">
        <v>55</v>
      </c>
      <c r="D59" s="2">
        <v>100</v>
      </c>
    </row>
    <row r="60" spans="2:4" x14ac:dyDescent="0.25">
      <c r="B60" s="2">
        <v>53</v>
      </c>
      <c r="C60" s="2" t="s">
        <v>56</v>
      </c>
      <c r="D60" s="2">
        <v>100</v>
      </c>
    </row>
    <row r="61" spans="2:4" x14ac:dyDescent="0.25">
      <c r="B61" s="2">
        <v>54</v>
      </c>
      <c r="C61" s="2" t="s">
        <v>57</v>
      </c>
      <c r="D61" s="2">
        <v>100</v>
      </c>
    </row>
    <row r="64" spans="2:4" ht="15.75" x14ac:dyDescent="0.25">
      <c r="B64" s="6" t="s">
        <v>61</v>
      </c>
      <c r="C64" s="6"/>
      <c r="D64" s="6"/>
    </row>
    <row r="65" spans="2:4" ht="15.75" thickBot="1" x14ac:dyDescent="0.3"/>
    <row r="66" spans="2:4" ht="30.75" thickBot="1" x14ac:dyDescent="0.3">
      <c r="B66" s="10" t="s">
        <v>60</v>
      </c>
      <c r="C66" s="4" t="s">
        <v>58</v>
      </c>
      <c r="D66" s="5" t="s">
        <v>59</v>
      </c>
    </row>
    <row r="67" spans="2:4" x14ac:dyDescent="0.25">
      <c r="B67" s="3">
        <v>1</v>
      </c>
      <c r="C67" s="3" t="s">
        <v>12</v>
      </c>
      <c r="D67" s="3">
        <v>100</v>
      </c>
    </row>
    <row r="68" spans="2:4" x14ac:dyDescent="0.25">
      <c r="B68" s="2">
        <v>2</v>
      </c>
      <c r="C68" s="2" t="s">
        <v>21</v>
      </c>
      <c r="D68" s="2">
        <v>100</v>
      </c>
    </row>
    <row r="69" spans="2:4" x14ac:dyDescent="0.25">
      <c r="B69" s="2">
        <v>3</v>
      </c>
      <c r="C69" s="2" t="s">
        <v>28</v>
      </c>
      <c r="D69" s="2">
        <v>100</v>
      </c>
    </row>
    <row r="70" spans="2:4" x14ac:dyDescent="0.25">
      <c r="B70" s="2">
        <v>4</v>
      </c>
      <c r="C70" s="2" t="s">
        <v>54</v>
      </c>
      <c r="D70" s="2">
        <v>50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C2F60-E3DC-413C-94C2-DD8A0B3A1C0E}">
  <dimension ref="A1:L69"/>
  <sheetViews>
    <sheetView tabSelected="1" workbookViewId="0">
      <selection activeCell="L2" sqref="L2"/>
    </sheetView>
  </sheetViews>
  <sheetFormatPr defaultRowHeight="15" x14ac:dyDescent="0.25"/>
  <cols>
    <col min="1" max="1" width="4.140625" customWidth="1"/>
    <col min="2" max="2" width="41.140625" customWidth="1"/>
    <col min="3" max="3" width="10.85546875" customWidth="1"/>
    <col min="4" max="4" width="11" customWidth="1"/>
    <col min="5" max="5" width="10.5703125" customWidth="1"/>
    <col min="6" max="6" width="11.7109375" customWidth="1"/>
    <col min="7" max="7" width="4.28515625" customWidth="1"/>
    <col min="8" max="8" width="39.42578125" customWidth="1"/>
    <col min="9" max="9" width="10" customWidth="1"/>
    <col min="10" max="10" width="10.5703125" customWidth="1"/>
    <col min="11" max="11" width="10.140625" customWidth="1"/>
    <col min="12" max="12" width="12.7109375" customWidth="1"/>
  </cols>
  <sheetData>
    <row r="1" spans="1:12" ht="15.75" thickBot="1" x14ac:dyDescent="0.3">
      <c r="C1" s="28" t="s">
        <v>64</v>
      </c>
      <c r="D1" s="29"/>
      <c r="E1" s="30"/>
      <c r="F1" s="11" t="s">
        <v>65</v>
      </c>
      <c r="I1" s="31" t="s">
        <v>69</v>
      </c>
      <c r="J1" s="29"/>
      <c r="K1" s="30"/>
      <c r="L1" s="11" t="s">
        <v>65</v>
      </c>
    </row>
    <row r="2" spans="1:12" ht="15.75" thickBot="1" x14ac:dyDescent="0.3">
      <c r="A2" s="10" t="s">
        <v>60</v>
      </c>
      <c r="B2" s="4" t="s">
        <v>58</v>
      </c>
      <c r="C2" s="35" t="s">
        <v>66</v>
      </c>
      <c r="D2" s="36" t="s">
        <v>67</v>
      </c>
      <c r="E2" s="37" t="s">
        <v>68</v>
      </c>
      <c r="F2" s="38"/>
      <c r="G2" s="10" t="s">
        <v>60</v>
      </c>
      <c r="H2" s="4" t="s">
        <v>58</v>
      </c>
      <c r="I2" s="35" t="s">
        <v>66</v>
      </c>
      <c r="J2" s="36" t="s">
        <v>67</v>
      </c>
      <c r="K2" s="37" t="s">
        <v>68</v>
      </c>
      <c r="L2" s="38"/>
    </row>
    <row r="3" spans="1:12" x14ac:dyDescent="0.25">
      <c r="A3" s="21">
        <v>1</v>
      </c>
      <c r="B3" s="21" t="s">
        <v>0</v>
      </c>
      <c r="C3" s="32">
        <v>0</v>
      </c>
      <c r="D3" s="3">
        <v>0</v>
      </c>
      <c r="E3" s="33">
        <v>0</v>
      </c>
      <c r="F3" s="34">
        <f t="shared" ref="F3:F34" si="0">C3+D3+E3</f>
        <v>0</v>
      </c>
      <c r="G3" s="21">
        <v>1</v>
      </c>
      <c r="H3" s="21" t="s">
        <v>0</v>
      </c>
      <c r="I3" s="32">
        <v>0</v>
      </c>
      <c r="J3" s="3">
        <v>0</v>
      </c>
      <c r="K3" s="33">
        <v>0</v>
      </c>
      <c r="L3" s="34">
        <f t="shared" ref="L3:L34" si="1">I3+J3+K3</f>
        <v>0</v>
      </c>
    </row>
    <row r="4" spans="1:12" x14ac:dyDescent="0.25">
      <c r="A4" s="23">
        <v>2</v>
      </c>
      <c r="B4" s="27" t="s">
        <v>76</v>
      </c>
      <c r="C4" s="12">
        <v>27</v>
      </c>
      <c r="D4" s="2">
        <v>105</v>
      </c>
      <c r="E4" s="13">
        <v>8</v>
      </c>
      <c r="F4" s="18">
        <f t="shared" si="0"/>
        <v>140</v>
      </c>
      <c r="G4" s="23">
        <v>2</v>
      </c>
      <c r="H4" s="22" t="s">
        <v>77</v>
      </c>
      <c r="I4" s="12">
        <v>6</v>
      </c>
      <c r="J4" s="2">
        <v>0</v>
      </c>
      <c r="K4" s="13">
        <v>0</v>
      </c>
      <c r="L4" s="18">
        <f t="shared" si="1"/>
        <v>6</v>
      </c>
    </row>
    <row r="5" spans="1:12" x14ac:dyDescent="0.25">
      <c r="A5" s="23">
        <v>3</v>
      </c>
      <c r="B5" s="23" t="s">
        <v>1</v>
      </c>
      <c r="C5" s="12">
        <v>5</v>
      </c>
      <c r="D5" s="2">
        <v>79</v>
      </c>
      <c r="E5" s="13">
        <v>13</v>
      </c>
      <c r="F5" s="18">
        <f t="shared" si="0"/>
        <v>97</v>
      </c>
      <c r="G5" s="23">
        <v>3</v>
      </c>
      <c r="H5" s="23" t="s">
        <v>1</v>
      </c>
      <c r="I5" s="12">
        <v>0</v>
      </c>
      <c r="J5" s="2">
        <v>19</v>
      </c>
      <c r="K5" s="13">
        <v>2</v>
      </c>
      <c r="L5" s="18">
        <f t="shared" si="1"/>
        <v>21</v>
      </c>
    </row>
    <row r="6" spans="1:12" x14ac:dyDescent="0.25">
      <c r="A6" s="23">
        <v>4</v>
      </c>
      <c r="B6" s="23" t="s">
        <v>2</v>
      </c>
      <c r="C6" s="12">
        <v>14</v>
      </c>
      <c r="D6" s="2">
        <v>25</v>
      </c>
      <c r="E6" s="13">
        <v>0</v>
      </c>
      <c r="F6" s="18">
        <f t="shared" si="0"/>
        <v>39</v>
      </c>
      <c r="G6" s="23">
        <v>4</v>
      </c>
      <c r="H6" s="23" t="s">
        <v>2</v>
      </c>
      <c r="I6" s="12">
        <v>0</v>
      </c>
      <c r="J6" s="2">
        <v>0</v>
      </c>
      <c r="K6" s="13">
        <v>0</v>
      </c>
      <c r="L6" s="18">
        <f t="shared" si="1"/>
        <v>0</v>
      </c>
    </row>
    <row r="7" spans="1:12" x14ac:dyDescent="0.25">
      <c r="A7" s="23">
        <v>5</v>
      </c>
      <c r="B7" s="23" t="s">
        <v>3</v>
      </c>
      <c r="C7" s="12">
        <v>625</v>
      </c>
      <c r="D7" s="2">
        <v>8</v>
      </c>
      <c r="E7" s="13">
        <v>0</v>
      </c>
      <c r="F7" s="18">
        <f t="shared" si="0"/>
        <v>633</v>
      </c>
      <c r="G7" s="23">
        <v>5</v>
      </c>
      <c r="H7" s="23" t="s">
        <v>3</v>
      </c>
      <c r="I7" s="12">
        <v>63</v>
      </c>
      <c r="J7" s="2">
        <v>4</v>
      </c>
      <c r="K7" s="13">
        <v>0</v>
      </c>
      <c r="L7" s="18">
        <f t="shared" si="1"/>
        <v>67</v>
      </c>
    </row>
    <row r="8" spans="1:12" x14ac:dyDescent="0.25">
      <c r="A8" s="23">
        <v>6</v>
      </c>
      <c r="B8" s="23" t="s">
        <v>4</v>
      </c>
      <c r="C8" s="12">
        <v>2</v>
      </c>
      <c r="D8" s="2">
        <v>4</v>
      </c>
      <c r="E8" s="13">
        <v>0</v>
      </c>
      <c r="F8" s="18">
        <f t="shared" si="0"/>
        <v>6</v>
      </c>
      <c r="G8" s="23">
        <v>6</v>
      </c>
      <c r="H8" s="23" t="s">
        <v>4</v>
      </c>
      <c r="I8" s="12">
        <v>2</v>
      </c>
      <c r="J8" s="2">
        <v>0</v>
      </c>
      <c r="K8" s="13">
        <v>0</v>
      </c>
      <c r="L8" s="18">
        <f t="shared" si="1"/>
        <v>2</v>
      </c>
    </row>
    <row r="9" spans="1:12" x14ac:dyDescent="0.25">
      <c r="A9" s="23">
        <v>7</v>
      </c>
      <c r="B9" s="23" t="s">
        <v>5</v>
      </c>
      <c r="C9" s="12">
        <v>0</v>
      </c>
      <c r="D9" s="2">
        <v>1</v>
      </c>
      <c r="E9" s="13">
        <v>0</v>
      </c>
      <c r="F9" s="18">
        <f t="shared" si="0"/>
        <v>1</v>
      </c>
      <c r="G9" s="23">
        <v>7</v>
      </c>
      <c r="H9" s="23" t="s">
        <v>5</v>
      </c>
      <c r="I9" s="12">
        <v>0</v>
      </c>
      <c r="J9" s="2">
        <v>0</v>
      </c>
      <c r="K9" s="13">
        <v>0</v>
      </c>
      <c r="L9" s="18">
        <f t="shared" si="1"/>
        <v>0</v>
      </c>
    </row>
    <row r="10" spans="1:12" x14ac:dyDescent="0.25">
      <c r="A10" s="23">
        <v>8</v>
      </c>
      <c r="B10" s="23" t="s">
        <v>6</v>
      </c>
      <c r="C10" s="12"/>
      <c r="D10" s="2"/>
      <c r="E10" s="13"/>
      <c r="F10" s="18">
        <f t="shared" si="0"/>
        <v>0</v>
      </c>
      <c r="G10" s="23">
        <v>8</v>
      </c>
      <c r="H10" s="23" t="s">
        <v>6</v>
      </c>
      <c r="I10" s="12"/>
      <c r="J10" s="2"/>
      <c r="K10" s="13"/>
      <c r="L10" s="18">
        <f t="shared" si="1"/>
        <v>0</v>
      </c>
    </row>
    <row r="11" spans="1:12" x14ac:dyDescent="0.25">
      <c r="A11" s="23">
        <v>9</v>
      </c>
      <c r="B11" s="23" t="s">
        <v>7</v>
      </c>
      <c r="C11" s="12">
        <v>39</v>
      </c>
      <c r="D11" s="2">
        <v>77</v>
      </c>
      <c r="E11" s="13">
        <v>4</v>
      </c>
      <c r="F11" s="18">
        <f t="shared" si="0"/>
        <v>120</v>
      </c>
      <c r="G11" s="23">
        <v>9</v>
      </c>
      <c r="H11" s="23" t="s">
        <v>7</v>
      </c>
      <c r="I11" s="12">
        <v>20</v>
      </c>
      <c r="J11" s="2">
        <v>15</v>
      </c>
      <c r="K11" s="13">
        <v>1</v>
      </c>
      <c r="L11" s="18">
        <f t="shared" si="1"/>
        <v>36</v>
      </c>
    </row>
    <row r="12" spans="1:12" x14ac:dyDescent="0.25">
      <c r="A12" s="23">
        <v>10</v>
      </c>
      <c r="B12" s="23" t="s">
        <v>8</v>
      </c>
      <c r="C12" s="12">
        <v>12</v>
      </c>
      <c r="D12" s="2">
        <v>81</v>
      </c>
      <c r="E12" s="13">
        <v>5</v>
      </c>
      <c r="F12" s="18">
        <f t="shared" si="0"/>
        <v>98</v>
      </c>
      <c r="G12" s="23">
        <v>10</v>
      </c>
      <c r="H12" s="23" t="s">
        <v>8</v>
      </c>
      <c r="I12" s="12">
        <v>1</v>
      </c>
      <c r="J12" s="2">
        <v>0</v>
      </c>
      <c r="K12" s="13">
        <v>1</v>
      </c>
      <c r="L12" s="18">
        <f t="shared" si="1"/>
        <v>2</v>
      </c>
    </row>
    <row r="13" spans="1:12" x14ac:dyDescent="0.25">
      <c r="A13" s="23">
        <v>11</v>
      </c>
      <c r="B13" s="23" t="s">
        <v>9</v>
      </c>
      <c r="C13" s="12">
        <v>19</v>
      </c>
      <c r="D13" s="2">
        <v>52</v>
      </c>
      <c r="E13" s="13">
        <v>0</v>
      </c>
      <c r="F13" s="18">
        <f t="shared" si="0"/>
        <v>71</v>
      </c>
      <c r="G13" s="23">
        <v>11</v>
      </c>
      <c r="H13" s="23" t="s">
        <v>9</v>
      </c>
      <c r="I13" s="12">
        <v>15</v>
      </c>
      <c r="J13" s="2">
        <v>24</v>
      </c>
      <c r="K13" s="13">
        <v>0</v>
      </c>
      <c r="L13" s="18">
        <f t="shared" si="1"/>
        <v>39</v>
      </c>
    </row>
    <row r="14" spans="1:12" x14ac:dyDescent="0.25">
      <c r="A14" s="23">
        <v>12</v>
      </c>
      <c r="B14" s="23" t="s">
        <v>70</v>
      </c>
      <c r="C14" s="12">
        <v>55</v>
      </c>
      <c r="D14" s="2">
        <v>47</v>
      </c>
      <c r="E14" s="13">
        <v>0</v>
      </c>
      <c r="F14" s="18">
        <f t="shared" si="0"/>
        <v>102</v>
      </c>
      <c r="G14" s="23">
        <v>12</v>
      </c>
      <c r="H14" s="23" t="s">
        <v>70</v>
      </c>
      <c r="I14" s="12">
        <v>1</v>
      </c>
      <c r="J14" s="2">
        <v>1</v>
      </c>
      <c r="K14" s="13">
        <v>0</v>
      </c>
      <c r="L14" s="18">
        <f t="shared" si="1"/>
        <v>2</v>
      </c>
    </row>
    <row r="15" spans="1:12" x14ac:dyDescent="0.25">
      <c r="A15" s="23">
        <v>13</v>
      </c>
      <c r="B15" s="23" t="s">
        <v>10</v>
      </c>
      <c r="C15" s="12">
        <v>1480</v>
      </c>
      <c r="D15" s="2">
        <v>8</v>
      </c>
      <c r="E15" s="13">
        <v>0</v>
      </c>
      <c r="F15" s="18">
        <f t="shared" si="0"/>
        <v>1488</v>
      </c>
      <c r="G15" s="23">
        <v>13</v>
      </c>
      <c r="H15" s="23" t="s">
        <v>10</v>
      </c>
      <c r="I15" s="12">
        <v>110</v>
      </c>
      <c r="J15" s="2">
        <v>3</v>
      </c>
      <c r="K15" s="13">
        <v>0</v>
      </c>
      <c r="L15" s="18">
        <f t="shared" si="1"/>
        <v>113</v>
      </c>
    </row>
    <row r="16" spans="1:12" x14ac:dyDescent="0.25">
      <c r="A16" s="23">
        <v>14</v>
      </c>
      <c r="B16" s="23" t="s">
        <v>11</v>
      </c>
      <c r="C16" s="12">
        <v>54</v>
      </c>
      <c r="D16" s="2">
        <v>2</v>
      </c>
      <c r="E16" s="13">
        <v>0</v>
      </c>
      <c r="F16" s="18">
        <f t="shared" si="0"/>
        <v>56</v>
      </c>
      <c r="G16" s="23">
        <v>14</v>
      </c>
      <c r="H16" s="23" t="s">
        <v>11</v>
      </c>
      <c r="I16" s="12">
        <v>2</v>
      </c>
      <c r="J16" s="2">
        <v>0</v>
      </c>
      <c r="K16" s="13">
        <v>0</v>
      </c>
      <c r="L16" s="18">
        <f t="shared" si="1"/>
        <v>2</v>
      </c>
    </row>
    <row r="17" spans="1:12" x14ac:dyDescent="0.25">
      <c r="A17" s="23">
        <v>15</v>
      </c>
      <c r="B17" s="23" t="s">
        <v>12</v>
      </c>
      <c r="C17" s="12">
        <v>120</v>
      </c>
      <c r="D17" s="2">
        <v>5</v>
      </c>
      <c r="E17" s="13">
        <v>0</v>
      </c>
      <c r="F17" s="18">
        <f t="shared" si="0"/>
        <v>125</v>
      </c>
      <c r="G17" s="23">
        <v>15</v>
      </c>
      <c r="H17" s="23" t="s">
        <v>12</v>
      </c>
      <c r="I17" s="12">
        <v>20</v>
      </c>
      <c r="J17" s="2">
        <v>0</v>
      </c>
      <c r="K17" s="13">
        <v>0</v>
      </c>
      <c r="L17" s="18">
        <f t="shared" si="1"/>
        <v>20</v>
      </c>
    </row>
    <row r="18" spans="1:12" x14ac:dyDescent="0.25">
      <c r="A18" s="23">
        <v>16</v>
      </c>
      <c r="B18" s="23" t="s">
        <v>13</v>
      </c>
      <c r="C18" s="12">
        <v>20</v>
      </c>
      <c r="D18" s="2">
        <v>7</v>
      </c>
      <c r="E18" s="13">
        <v>1</v>
      </c>
      <c r="F18" s="18">
        <f t="shared" si="0"/>
        <v>28</v>
      </c>
      <c r="G18" s="23">
        <v>16</v>
      </c>
      <c r="H18" s="23" t="s">
        <v>13</v>
      </c>
      <c r="I18" s="12">
        <v>14</v>
      </c>
      <c r="J18" s="2">
        <v>0</v>
      </c>
      <c r="K18" s="13">
        <v>1</v>
      </c>
      <c r="L18" s="18">
        <f t="shared" si="1"/>
        <v>15</v>
      </c>
    </row>
    <row r="19" spans="1:12" x14ac:dyDescent="0.25">
      <c r="A19" s="23">
        <v>17</v>
      </c>
      <c r="B19" s="23" t="s">
        <v>14</v>
      </c>
      <c r="C19" s="12">
        <v>52</v>
      </c>
      <c r="D19" s="2">
        <v>329</v>
      </c>
      <c r="E19" s="13">
        <v>10</v>
      </c>
      <c r="F19" s="18">
        <f t="shared" si="0"/>
        <v>391</v>
      </c>
      <c r="G19" s="23">
        <v>17</v>
      </c>
      <c r="H19" s="23" t="s">
        <v>14</v>
      </c>
      <c r="I19" s="12">
        <v>6</v>
      </c>
      <c r="J19" s="2">
        <v>7</v>
      </c>
      <c r="K19" s="13">
        <v>0</v>
      </c>
      <c r="L19" s="18">
        <f t="shared" si="1"/>
        <v>13</v>
      </c>
    </row>
    <row r="20" spans="1:12" x14ac:dyDescent="0.25">
      <c r="A20" s="23">
        <v>18</v>
      </c>
      <c r="B20" s="23" t="s">
        <v>15</v>
      </c>
      <c r="C20" s="12">
        <v>25</v>
      </c>
      <c r="D20" s="2">
        <v>267</v>
      </c>
      <c r="E20" s="13">
        <v>17</v>
      </c>
      <c r="F20" s="18">
        <f t="shared" si="0"/>
        <v>309</v>
      </c>
      <c r="G20" s="23">
        <v>18</v>
      </c>
      <c r="H20" s="23" t="s">
        <v>15</v>
      </c>
      <c r="I20" s="12">
        <v>3</v>
      </c>
      <c r="J20" s="2">
        <v>58</v>
      </c>
      <c r="K20" s="13">
        <v>3</v>
      </c>
      <c r="L20" s="18">
        <f t="shared" si="1"/>
        <v>64</v>
      </c>
    </row>
    <row r="21" spans="1:12" x14ac:dyDescent="0.25">
      <c r="A21" s="23">
        <v>19</v>
      </c>
      <c r="B21" s="23" t="s">
        <v>16</v>
      </c>
      <c r="C21" s="12"/>
      <c r="D21" s="2"/>
      <c r="E21" s="13"/>
      <c r="F21" s="18">
        <f t="shared" si="0"/>
        <v>0</v>
      </c>
      <c r="G21" s="23">
        <v>19</v>
      </c>
      <c r="H21" s="23" t="s">
        <v>16</v>
      </c>
      <c r="I21" s="12"/>
      <c r="J21" s="2"/>
      <c r="K21" s="13"/>
      <c r="L21" s="18">
        <f t="shared" si="1"/>
        <v>0</v>
      </c>
    </row>
    <row r="22" spans="1:12" x14ac:dyDescent="0.25">
      <c r="A22" s="23">
        <v>20</v>
      </c>
      <c r="B22" s="23" t="s">
        <v>17</v>
      </c>
      <c r="C22" s="12">
        <v>14</v>
      </c>
      <c r="D22" s="2">
        <v>19</v>
      </c>
      <c r="E22" s="13">
        <v>0</v>
      </c>
      <c r="F22" s="18">
        <f t="shared" si="0"/>
        <v>33</v>
      </c>
      <c r="G22" s="23">
        <v>20</v>
      </c>
      <c r="H22" s="23" t="s">
        <v>17</v>
      </c>
      <c r="I22" s="12">
        <v>8</v>
      </c>
      <c r="J22" s="2">
        <v>2</v>
      </c>
      <c r="K22" s="13">
        <v>0</v>
      </c>
      <c r="L22" s="18">
        <f t="shared" si="1"/>
        <v>10</v>
      </c>
    </row>
    <row r="23" spans="1:12" x14ac:dyDescent="0.25">
      <c r="A23" s="23">
        <v>21</v>
      </c>
      <c r="B23" s="23" t="s">
        <v>18</v>
      </c>
      <c r="C23" s="12">
        <v>297</v>
      </c>
      <c r="D23" s="2">
        <v>87</v>
      </c>
      <c r="E23" s="13">
        <v>1</v>
      </c>
      <c r="F23" s="18">
        <f t="shared" si="0"/>
        <v>385</v>
      </c>
      <c r="G23" s="23">
        <v>21</v>
      </c>
      <c r="H23" s="23" t="s">
        <v>18</v>
      </c>
      <c r="I23" s="12">
        <v>94</v>
      </c>
      <c r="J23" s="2">
        <v>17</v>
      </c>
      <c r="K23" s="13">
        <v>0</v>
      </c>
      <c r="L23" s="18">
        <f t="shared" si="1"/>
        <v>111</v>
      </c>
    </row>
    <row r="24" spans="1:12" x14ac:dyDescent="0.25">
      <c r="A24" s="23">
        <v>22</v>
      </c>
      <c r="B24" s="23" t="s">
        <v>19</v>
      </c>
      <c r="C24" s="12">
        <v>111</v>
      </c>
      <c r="D24" s="2">
        <v>70</v>
      </c>
      <c r="E24" s="13">
        <v>0</v>
      </c>
      <c r="F24" s="18">
        <f t="shared" si="0"/>
        <v>181</v>
      </c>
      <c r="G24" s="23">
        <v>22</v>
      </c>
      <c r="H24" s="23" t="s">
        <v>19</v>
      </c>
      <c r="I24" s="12">
        <v>15</v>
      </c>
      <c r="J24" s="2">
        <v>0</v>
      </c>
      <c r="K24" s="13">
        <v>0</v>
      </c>
      <c r="L24" s="18">
        <f t="shared" si="1"/>
        <v>15</v>
      </c>
    </row>
    <row r="25" spans="1:12" x14ac:dyDescent="0.25">
      <c r="A25" s="23">
        <v>23</v>
      </c>
      <c r="B25" s="23" t="s">
        <v>20</v>
      </c>
      <c r="C25" s="12">
        <v>0</v>
      </c>
      <c r="D25" s="2">
        <v>1</v>
      </c>
      <c r="E25" s="13">
        <v>0</v>
      </c>
      <c r="F25" s="18">
        <f t="shared" si="0"/>
        <v>1</v>
      </c>
      <c r="G25" s="23">
        <v>23</v>
      </c>
      <c r="H25" s="23" t="s">
        <v>20</v>
      </c>
      <c r="I25" s="12">
        <v>0</v>
      </c>
      <c r="J25" s="2">
        <v>0</v>
      </c>
      <c r="K25" s="13">
        <v>0</v>
      </c>
      <c r="L25" s="18">
        <f t="shared" si="1"/>
        <v>0</v>
      </c>
    </row>
    <row r="26" spans="1:12" x14ac:dyDescent="0.25">
      <c r="A26" s="23">
        <v>24</v>
      </c>
      <c r="B26" s="23" t="s">
        <v>21</v>
      </c>
      <c r="C26" s="12">
        <v>113</v>
      </c>
      <c r="D26" s="2">
        <v>0</v>
      </c>
      <c r="E26" s="13">
        <v>0</v>
      </c>
      <c r="F26" s="18">
        <f t="shared" si="0"/>
        <v>113</v>
      </c>
      <c r="G26" s="23">
        <v>24</v>
      </c>
      <c r="H26" s="23" t="s">
        <v>21</v>
      </c>
      <c r="I26" s="12">
        <v>31</v>
      </c>
      <c r="J26" s="2">
        <v>0</v>
      </c>
      <c r="K26" s="13">
        <v>0</v>
      </c>
      <c r="L26" s="18">
        <f t="shared" si="1"/>
        <v>31</v>
      </c>
    </row>
    <row r="27" spans="1:12" x14ac:dyDescent="0.25">
      <c r="A27" s="23">
        <v>25</v>
      </c>
      <c r="B27" s="23" t="s">
        <v>22</v>
      </c>
      <c r="C27" s="12">
        <v>8</v>
      </c>
      <c r="D27" s="2">
        <v>71</v>
      </c>
      <c r="E27" s="13">
        <v>17</v>
      </c>
      <c r="F27" s="18">
        <f t="shared" si="0"/>
        <v>96</v>
      </c>
      <c r="G27" s="23">
        <v>25</v>
      </c>
      <c r="H27" s="23" t="s">
        <v>22</v>
      </c>
      <c r="I27" s="12">
        <v>0</v>
      </c>
      <c r="J27" s="2">
        <v>0</v>
      </c>
      <c r="K27" s="13">
        <v>2</v>
      </c>
      <c r="L27" s="18">
        <f t="shared" si="1"/>
        <v>2</v>
      </c>
    </row>
    <row r="28" spans="1:12" x14ac:dyDescent="0.25">
      <c r="A28" s="23">
        <v>26</v>
      </c>
      <c r="B28" s="23" t="s">
        <v>23</v>
      </c>
      <c r="C28" s="12">
        <v>0</v>
      </c>
      <c r="D28" s="2">
        <v>0</v>
      </c>
      <c r="E28" s="13">
        <v>0</v>
      </c>
      <c r="F28" s="18">
        <f t="shared" si="0"/>
        <v>0</v>
      </c>
      <c r="G28" s="23">
        <v>26</v>
      </c>
      <c r="H28" s="23" t="s">
        <v>23</v>
      </c>
      <c r="I28" s="12">
        <v>0</v>
      </c>
      <c r="J28" s="2">
        <v>0</v>
      </c>
      <c r="K28" s="13">
        <v>0</v>
      </c>
      <c r="L28" s="18">
        <f t="shared" si="1"/>
        <v>0</v>
      </c>
    </row>
    <row r="29" spans="1:12" x14ac:dyDescent="0.25">
      <c r="A29" s="23">
        <v>27</v>
      </c>
      <c r="B29" s="23" t="s">
        <v>24</v>
      </c>
      <c r="C29" s="12"/>
      <c r="D29" s="2"/>
      <c r="E29" s="13"/>
      <c r="F29" s="18">
        <f t="shared" si="0"/>
        <v>0</v>
      </c>
      <c r="G29" s="23">
        <v>27</v>
      </c>
      <c r="H29" s="23" t="s">
        <v>24</v>
      </c>
      <c r="I29" s="12"/>
      <c r="J29" s="2"/>
      <c r="K29" s="13"/>
      <c r="L29" s="18">
        <f t="shared" si="1"/>
        <v>0</v>
      </c>
    </row>
    <row r="30" spans="1:12" x14ac:dyDescent="0.25">
      <c r="A30" s="23">
        <v>28</v>
      </c>
      <c r="B30" s="23" t="s">
        <v>78</v>
      </c>
      <c r="C30" s="12">
        <v>3</v>
      </c>
      <c r="D30" s="2">
        <v>14</v>
      </c>
      <c r="E30" s="13">
        <v>0</v>
      </c>
      <c r="F30" s="18">
        <f t="shared" si="0"/>
        <v>17</v>
      </c>
      <c r="G30" s="23">
        <v>28</v>
      </c>
      <c r="H30" s="23" t="s">
        <v>78</v>
      </c>
      <c r="I30" s="12">
        <v>0</v>
      </c>
      <c r="J30" s="2">
        <v>0</v>
      </c>
      <c r="K30" s="13">
        <v>0</v>
      </c>
      <c r="L30" s="18">
        <f t="shared" si="1"/>
        <v>0</v>
      </c>
    </row>
    <row r="31" spans="1:12" x14ac:dyDescent="0.25">
      <c r="A31" s="23">
        <v>29</v>
      </c>
      <c r="B31" s="23" t="s">
        <v>25</v>
      </c>
      <c r="C31" s="12">
        <v>30</v>
      </c>
      <c r="D31" s="2">
        <v>57</v>
      </c>
      <c r="E31" s="13">
        <v>0</v>
      </c>
      <c r="F31" s="18">
        <f t="shared" si="0"/>
        <v>87</v>
      </c>
      <c r="G31" s="23">
        <v>29</v>
      </c>
      <c r="H31" s="23" t="s">
        <v>25</v>
      </c>
      <c r="I31" s="12">
        <v>18</v>
      </c>
      <c r="J31" s="2">
        <v>4</v>
      </c>
      <c r="K31" s="13">
        <v>0</v>
      </c>
      <c r="L31" s="18">
        <f t="shared" si="1"/>
        <v>22</v>
      </c>
    </row>
    <row r="32" spans="1:12" x14ac:dyDescent="0.25">
      <c r="A32" s="23">
        <v>30</v>
      </c>
      <c r="B32" s="23" t="s">
        <v>26</v>
      </c>
      <c r="C32" s="12">
        <v>2</v>
      </c>
      <c r="D32" s="2">
        <v>1</v>
      </c>
      <c r="E32" s="13">
        <v>2</v>
      </c>
      <c r="F32" s="18">
        <f t="shared" si="0"/>
        <v>5</v>
      </c>
      <c r="G32" s="23">
        <v>30</v>
      </c>
      <c r="H32" s="23" t="s">
        <v>26</v>
      </c>
      <c r="I32" s="12">
        <v>0</v>
      </c>
      <c r="J32" s="2">
        <v>0</v>
      </c>
      <c r="K32" s="13">
        <v>1</v>
      </c>
      <c r="L32" s="18">
        <f t="shared" si="1"/>
        <v>1</v>
      </c>
    </row>
    <row r="33" spans="1:12" x14ac:dyDescent="0.25">
      <c r="A33" s="23">
        <v>31</v>
      </c>
      <c r="B33" s="23" t="s">
        <v>27</v>
      </c>
      <c r="C33" s="12">
        <v>19</v>
      </c>
      <c r="D33" s="2">
        <v>214</v>
      </c>
      <c r="E33" s="13">
        <v>17</v>
      </c>
      <c r="F33" s="18">
        <f t="shared" si="0"/>
        <v>250</v>
      </c>
      <c r="G33" s="23">
        <v>31</v>
      </c>
      <c r="H33" s="23" t="s">
        <v>27</v>
      </c>
      <c r="I33" s="12">
        <v>3</v>
      </c>
      <c r="J33" s="2">
        <v>52</v>
      </c>
      <c r="K33" s="13">
        <v>4</v>
      </c>
      <c r="L33" s="18">
        <f t="shared" si="1"/>
        <v>59</v>
      </c>
    </row>
    <row r="34" spans="1:12" x14ac:dyDescent="0.25">
      <c r="A34" s="23">
        <v>32</v>
      </c>
      <c r="B34" s="23" t="s">
        <v>28</v>
      </c>
      <c r="C34" s="12">
        <v>422</v>
      </c>
      <c r="D34" s="2">
        <v>98</v>
      </c>
      <c r="E34" s="13">
        <v>0</v>
      </c>
      <c r="F34" s="18">
        <f t="shared" si="0"/>
        <v>520</v>
      </c>
      <c r="G34" s="23">
        <v>32</v>
      </c>
      <c r="H34" s="23" t="s">
        <v>28</v>
      </c>
      <c r="I34" s="12">
        <v>49</v>
      </c>
      <c r="J34" s="2">
        <v>6</v>
      </c>
      <c r="K34" s="13">
        <v>0</v>
      </c>
      <c r="L34" s="18">
        <f t="shared" si="1"/>
        <v>55</v>
      </c>
    </row>
    <row r="35" spans="1:12" x14ac:dyDescent="0.25">
      <c r="A35" s="23">
        <v>33</v>
      </c>
      <c r="B35" s="23" t="s">
        <v>29</v>
      </c>
      <c r="C35" s="12">
        <v>5</v>
      </c>
      <c r="D35" s="2">
        <v>42</v>
      </c>
      <c r="E35" s="13">
        <v>3</v>
      </c>
      <c r="F35" s="18">
        <f t="shared" ref="F35:F66" si="2">C35+D35+E35</f>
        <v>50</v>
      </c>
      <c r="G35" s="23">
        <v>33</v>
      </c>
      <c r="H35" s="23" t="s">
        <v>29</v>
      </c>
      <c r="I35" s="12">
        <v>0</v>
      </c>
      <c r="J35" s="2">
        <v>2</v>
      </c>
      <c r="K35" s="13">
        <v>0</v>
      </c>
      <c r="L35" s="18">
        <f t="shared" ref="L35:L66" si="3">I35+J35+K35</f>
        <v>2</v>
      </c>
    </row>
    <row r="36" spans="1:12" x14ac:dyDescent="0.25">
      <c r="A36" s="23">
        <v>34</v>
      </c>
      <c r="B36" s="23" t="s">
        <v>30</v>
      </c>
      <c r="C36" s="12">
        <v>301</v>
      </c>
      <c r="D36" s="2">
        <v>1</v>
      </c>
      <c r="E36" s="13">
        <v>0</v>
      </c>
      <c r="F36" s="18">
        <f t="shared" si="2"/>
        <v>302</v>
      </c>
      <c r="G36" s="23">
        <v>34</v>
      </c>
      <c r="H36" s="23" t="s">
        <v>30</v>
      </c>
      <c r="I36" s="12">
        <v>43</v>
      </c>
      <c r="J36" s="2">
        <v>0</v>
      </c>
      <c r="K36" s="13">
        <v>0</v>
      </c>
      <c r="L36" s="18">
        <f t="shared" si="3"/>
        <v>43</v>
      </c>
    </row>
    <row r="37" spans="1:12" x14ac:dyDescent="0.25">
      <c r="A37" s="23">
        <v>35</v>
      </c>
      <c r="B37" s="23" t="s">
        <v>31</v>
      </c>
      <c r="C37" s="12">
        <v>308</v>
      </c>
      <c r="D37" s="2">
        <v>0</v>
      </c>
      <c r="E37" s="13">
        <v>0</v>
      </c>
      <c r="F37" s="18">
        <f t="shared" si="2"/>
        <v>308</v>
      </c>
      <c r="G37" s="23">
        <v>35</v>
      </c>
      <c r="H37" s="23" t="s">
        <v>31</v>
      </c>
      <c r="I37" s="12">
        <v>1</v>
      </c>
      <c r="J37" s="2">
        <v>0</v>
      </c>
      <c r="K37" s="13">
        <v>0</v>
      </c>
      <c r="L37" s="18">
        <f t="shared" si="3"/>
        <v>1</v>
      </c>
    </row>
    <row r="38" spans="1:12" x14ac:dyDescent="0.25">
      <c r="A38" s="23">
        <v>36</v>
      </c>
      <c r="B38" s="23" t="s">
        <v>32</v>
      </c>
      <c r="C38" s="12">
        <v>413</v>
      </c>
      <c r="D38" s="2">
        <v>185</v>
      </c>
      <c r="E38" s="13">
        <v>1</v>
      </c>
      <c r="F38" s="18">
        <f t="shared" si="2"/>
        <v>599</v>
      </c>
      <c r="G38" s="23">
        <v>36</v>
      </c>
      <c r="H38" s="23" t="s">
        <v>32</v>
      </c>
      <c r="I38" s="12">
        <v>25</v>
      </c>
      <c r="J38" s="2">
        <v>5</v>
      </c>
      <c r="K38" s="13">
        <v>0</v>
      </c>
      <c r="L38" s="18">
        <f t="shared" si="3"/>
        <v>30</v>
      </c>
    </row>
    <row r="39" spans="1:12" x14ac:dyDescent="0.25">
      <c r="A39" s="23">
        <v>37</v>
      </c>
      <c r="B39" s="23" t="s">
        <v>33</v>
      </c>
      <c r="C39" s="12">
        <v>6</v>
      </c>
      <c r="D39" s="2">
        <v>113</v>
      </c>
      <c r="E39" s="13">
        <v>29</v>
      </c>
      <c r="F39" s="18">
        <f t="shared" si="2"/>
        <v>148</v>
      </c>
      <c r="G39" s="23">
        <v>37</v>
      </c>
      <c r="H39" s="23" t="s">
        <v>33</v>
      </c>
      <c r="I39" s="12">
        <v>0</v>
      </c>
      <c r="J39" s="2">
        <v>0</v>
      </c>
      <c r="K39" s="13">
        <v>2</v>
      </c>
      <c r="L39" s="18">
        <f t="shared" si="3"/>
        <v>2</v>
      </c>
    </row>
    <row r="40" spans="1:12" x14ac:dyDescent="0.25">
      <c r="A40" s="23">
        <v>38</v>
      </c>
      <c r="B40" s="23" t="s">
        <v>34</v>
      </c>
      <c r="C40" s="12">
        <v>1</v>
      </c>
      <c r="D40" s="2">
        <v>1</v>
      </c>
      <c r="E40" s="13">
        <v>0</v>
      </c>
      <c r="F40" s="18">
        <f t="shared" si="2"/>
        <v>2</v>
      </c>
      <c r="G40" s="23">
        <v>38</v>
      </c>
      <c r="H40" s="23" t="s">
        <v>34</v>
      </c>
      <c r="I40" s="12">
        <v>0</v>
      </c>
      <c r="J40" s="2">
        <v>1</v>
      </c>
      <c r="K40" s="13">
        <v>0</v>
      </c>
      <c r="L40" s="18">
        <f t="shared" si="3"/>
        <v>1</v>
      </c>
    </row>
    <row r="41" spans="1:12" x14ac:dyDescent="0.25">
      <c r="A41" s="23">
        <v>39</v>
      </c>
      <c r="B41" s="23" t="s">
        <v>35</v>
      </c>
      <c r="C41" s="12">
        <v>0</v>
      </c>
      <c r="D41" s="2">
        <v>4</v>
      </c>
      <c r="E41" s="13">
        <v>0</v>
      </c>
      <c r="F41" s="18">
        <f t="shared" si="2"/>
        <v>4</v>
      </c>
      <c r="G41" s="23">
        <v>39</v>
      </c>
      <c r="H41" s="23" t="s">
        <v>35</v>
      </c>
      <c r="I41" s="12">
        <v>0</v>
      </c>
      <c r="J41" s="2">
        <v>0</v>
      </c>
      <c r="K41" s="13">
        <v>0</v>
      </c>
      <c r="L41" s="18">
        <f t="shared" si="3"/>
        <v>0</v>
      </c>
    </row>
    <row r="42" spans="1:12" x14ac:dyDescent="0.25">
      <c r="A42" s="23">
        <v>40</v>
      </c>
      <c r="B42" s="23" t="s">
        <v>71</v>
      </c>
      <c r="C42" s="12">
        <v>40</v>
      </c>
      <c r="D42" s="2">
        <v>141</v>
      </c>
      <c r="E42" s="13">
        <v>3</v>
      </c>
      <c r="F42" s="18">
        <f t="shared" si="2"/>
        <v>184</v>
      </c>
      <c r="G42" s="23">
        <v>40</v>
      </c>
      <c r="H42" s="23" t="s">
        <v>71</v>
      </c>
      <c r="I42" s="12">
        <v>4</v>
      </c>
      <c r="J42" s="2">
        <v>0</v>
      </c>
      <c r="K42" s="13">
        <v>0</v>
      </c>
      <c r="L42" s="18">
        <f t="shared" si="3"/>
        <v>4</v>
      </c>
    </row>
    <row r="43" spans="1:12" x14ac:dyDescent="0.25">
      <c r="A43" s="23">
        <v>41</v>
      </c>
      <c r="B43" s="23" t="s">
        <v>36</v>
      </c>
      <c r="C43" s="12">
        <v>3</v>
      </c>
      <c r="D43" s="2">
        <v>26</v>
      </c>
      <c r="E43" s="13">
        <v>0</v>
      </c>
      <c r="F43" s="18">
        <f t="shared" si="2"/>
        <v>29</v>
      </c>
      <c r="G43" s="23">
        <v>41</v>
      </c>
      <c r="H43" s="23" t="s">
        <v>36</v>
      </c>
      <c r="I43" s="12">
        <v>0</v>
      </c>
      <c r="J43" s="2">
        <v>2</v>
      </c>
      <c r="K43" s="13">
        <v>0</v>
      </c>
      <c r="L43" s="18">
        <f t="shared" si="3"/>
        <v>2</v>
      </c>
    </row>
    <row r="44" spans="1:12" x14ac:dyDescent="0.25">
      <c r="A44" s="23">
        <v>42</v>
      </c>
      <c r="B44" s="23" t="s">
        <v>37</v>
      </c>
      <c r="C44" s="12">
        <v>3</v>
      </c>
      <c r="D44" s="2">
        <v>21</v>
      </c>
      <c r="E44" s="13">
        <v>0</v>
      </c>
      <c r="F44" s="18">
        <f t="shared" si="2"/>
        <v>24</v>
      </c>
      <c r="G44" s="23">
        <v>42</v>
      </c>
      <c r="H44" s="23" t="s">
        <v>37</v>
      </c>
      <c r="I44" s="12">
        <v>0</v>
      </c>
      <c r="J44" s="2">
        <v>0</v>
      </c>
      <c r="K44" s="13">
        <v>0</v>
      </c>
      <c r="L44" s="18">
        <f t="shared" si="3"/>
        <v>0</v>
      </c>
    </row>
    <row r="45" spans="1:12" x14ac:dyDescent="0.25">
      <c r="A45" s="23">
        <v>43</v>
      </c>
      <c r="B45" s="23" t="s">
        <v>38</v>
      </c>
      <c r="C45" s="12">
        <v>26</v>
      </c>
      <c r="D45" s="2">
        <v>207</v>
      </c>
      <c r="E45" s="13">
        <v>43</v>
      </c>
      <c r="F45" s="18">
        <f t="shared" si="2"/>
        <v>276</v>
      </c>
      <c r="G45" s="23">
        <v>43</v>
      </c>
      <c r="H45" s="23" t="s">
        <v>38</v>
      </c>
      <c r="I45" s="12">
        <v>0</v>
      </c>
      <c r="J45" s="2">
        <v>4</v>
      </c>
      <c r="K45" s="13">
        <v>5</v>
      </c>
      <c r="L45" s="18">
        <f t="shared" si="3"/>
        <v>9</v>
      </c>
    </row>
    <row r="46" spans="1:12" x14ac:dyDescent="0.25">
      <c r="A46" s="23">
        <v>44</v>
      </c>
      <c r="B46" s="23" t="s">
        <v>39</v>
      </c>
      <c r="C46" s="12">
        <v>2</v>
      </c>
      <c r="D46" s="2">
        <v>458</v>
      </c>
      <c r="E46" s="13">
        <v>6</v>
      </c>
      <c r="F46" s="18">
        <f t="shared" si="2"/>
        <v>466</v>
      </c>
      <c r="G46" s="23">
        <v>44</v>
      </c>
      <c r="H46" s="23" t="s">
        <v>39</v>
      </c>
      <c r="I46" s="12">
        <v>0</v>
      </c>
      <c r="J46" s="2">
        <v>0</v>
      </c>
      <c r="K46" s="13">
        <v>0</v>
      </c>
      <c r="L46" s="18">
        <f t="shared" si="3"/>
        <v>0</v>
      </c>
    </row>
    <row r="47" spans="1:12" x14ac:dyDescent="0.25">
      <c r="A47" s="23">
        <v>45</v>
      </c>
      <c r="B47" s="23" t="s">
        <v>72</v>
      </c>
      <c r="C47" s="12">
        <v>33</v>
      </c>
      <c r="D47" s="2">
        <v>87</v>
      </c>
      <c r="E47" s="13">
        <v>2</v>
      </c>
      <c r="F47" s="18">
        <f t="shared" si="2"/>
        <v>122</v>
      </c>
      <c r="G47" s="23">
        <v>45</v>
      </c>
      <c r="H47" s="23" t="s">
        <v>72</v>
      </c>
      <c r="I47" s="12">
        <v>3</v>
      </c>
      <c r="J47" s="2">
        <v>0</v>
      </c>
      <c r="K47" s="13">
        <v>0</v>
      </c>
      <c r="L47" s="18">
        <f t="shared" si="3"/>
        <v>3</v>
      </c>
    </row>
    <row r="48" spans="1:12" x14ac:dyDescent="0.25">
      <c r="A48" s="23">
        <v>46</v>
      </c>
      <c r="B48" s="23" t="s">
        <v>40</v>
      </c>
      <c r="C48" s="12">
        <v>14</v>
      </c>
      <c r="D48" s="2">
        <v>99</v>
      </c>
      <c r="E48" s="13">
        <v>9</v>
      </c>
      <c r="F48" s="18">
        <f t="shared" si="2"/>
        <v>122</v>
      </c>
      <c r="G48" s="23">
        <v>46</v>
      </c>
      <c r="H48" s="23" t="s">
        <v>40</v>
      </c>
      <c r="I48" s="12">
        <v>0</v>
      </c>
      <c r="J48" s="2">
        <v>5</v>
      </c>
      <c r="K48" s="13">
        <v>0</v>
      </c>
      <c r="L48" s="18">
        <f t="shared" si="3"/>
        <v>5</v>
      </c>
    </row>
    <row r="49" spans="1:12" x14ac:dyDescent="0.25">
      <c r="A49" s="23">
        <v>47</v>
      </c>
      <c r="B49" s="23" t="s">
        <v>41</v>
      </c>
      <c r="C49" s="12">
        <v>16</v>
      </c>
      <c r="D49" s="2">
        <v>286</v>
      </c>
      <c r="E49" s="13">
        <v>15</v>
      </c>
      <c r="F49" s="18">
        <f t="shared" si="2"/>
        <v>317</v>
      </c>
      <c r="G49" s="23">
        <v>47</v>
      </c>
      <c r="H49" s="23" t="s">
        <v>41</v>
      </c>
      <c r="I49" s="12">
        <v>0</v>
      </c>
      <c r="J49" s="2">
        <v>1</v>
      </c>
      <c r="K49" s="13">
        <v>0</v>
      </c>
      <c r="L49" s="18">
        <f t="shared" si="3"/>
        <v>1</v>
      </c>
    </row>
    <row r="50" spans="1:12" x14ac:dyDescent="0.25">
      <c r="A50" s="23">
        <v>48</v>
      </c>
      <c r="B50" s="23" t="s">
        <v>42</v>
      </c>
      <c r="C50" s="12">
        <v>5</v>
      </c>
      <c r="D50" s="2">
        <v>73</v>
      </c>
      <c r="E50" s="13">
        <v>12</v>
      </c>
      <c r="F50" s="18">
        <f t="shared" si="2"/>
        <v>90</v>
      </c>
      <c r="G50" s="23">
        <v>48</v>
      </c>
      <c r="H50" s="23" t="s">
        <v>42</v>
      </c>
      <c r="I50" s="12">
        <v>0</v>
      </c>
      <c r="J50" s="2">
        <v>7</v>
      </c>
      <c r="K50" s="13">
        <v>1</v>
      </c>
      <c r="L50" s="18">
        <f t="shared" si="3"/>
        <v>8</v>
      </c>
    </row>
    <row r="51" spans="1:12" x14ac:dyDescent="0.25">
      <c r="A51" s="23">
        <v>49</v>
      </c>
      <c r="B51" s="23" t="s">
        <v>43</v>
      </c>
      <c r="C51" s="12">
        <v>0</v>
      </c>
      <c r="D51" s="2">
        <v>2</v>
      </c>
      <c r="E51" s="13">
        <v>0</v>
      </c>
      <c r="F51" s="18">
        <f t="shared" si="2"/>
        <v>2</v>
      </c>
      <c r="G51" s="23">
        <v>49</v>
      </c>
      <c r="H51" s="23" t="s">
        <v>43</v>
      </c>
      <c r="I51" s="12">
        <v>0</v>
      </c>
      <c r="J51" s="2">
        <v>2</v>
      </c>
      <c r="K51" s="13">
        <v>0</v>
      </c>
      <c r="L51" s="18">
        <f t="shared" si="3"/>
        <v>2</v>
      </c>
    </row>
    <row r="52" spans="1:12" x14ac:dyDescent="0.25">
      <c r="A52" s="23">
        <v>50</v>
      </c>
      <c r="B52" s="23" t="s">
        <v>44</v>
      </c>
      <c r="C52" s="12">
        <v>77</v>
      </c>
      <c r="D52" s="2">
        <v>121</v>
      </c>
      <c r="E52" s="13">
        <v>1</v>
      </c>
      <c r="F52" s="18">
        <f t="shared" si="2"/>
        <v>199</v>
      </c>
      <c r="G52" s="23">
        <v>50</v>
      </c>
      <c r="H52" s="23" t="s">
        <v>44</v>
      </c>
      <c r="I52" s="12">
        <v>19</v>
      </c>
      <c r="J52" s="2">
        <v>6</v>
      </c>
      <c r="K52" s="13">
        <v>0</v>
      </c>
      <c r="L52" s="18">
        <f t="shared" si="3"/>
        <v>25</v>
      </c>
    </row>
    <row r="53" spans="1:12" x14ac:dyDescent="0.25">
      <c r="A53" s="23">
        <v>51</v>
      </c>
      <c r="B53" s="23" t="s">
        <v>73</v>
      </c>
      <c r="C53" s="12">
        <v>25</v>
      </c>
      <c r="D53" s="2">
        <v>156</v>
      </c>
      <c r="E53" s="13">
        <v>16</v>
      </c>
      <c r="F53" s="18">
        <f t="shared" si="2"/>
        <v>197</v>
      </c>
      <c r="G53" s="23">
        <v>51</v>
      </c>
      <c r="H53" s="23" t="s">
        <v>73</v>
      </c>
      <c r="I53" s="12">
        <v>0</v>
      </c>
      <c r="J53" s="2">
        <v>0</v>
      </c>
      <c r="K53" s="13">
        <v>0</v>
      </c>
      <c r="L53" s="18">
        <f t="shared" si="3"/>
        <v>0</v>
      </c>
    </row>
    <row r="54" spans="1:12" x14ac:dyDescent="0.25">
      <c r="A54" s="23">
        <v>52</v>
      </c>
      <c r="B54" s="23" t="s">
        <v>45</v>
      </c>
      <c r="C54" s="12">
        <v>38</v>
      </c>
      <c r="D54" s="2">
        <v>1</v>
      </c>
      <c r="E54" s="13">
        <v>0</v>
      </c>
      <c r="F54" s="18">
        <f t="shared" si="2"/>
        <v>39</v>
      </c>
      <c r="G54" s="23">
        <v>52</v>
      </c>
      <c r="H54" s="23" t="s">
        <v>45</v>
      </c>
      <c r="I54" s="12">
        <v>1</v>
      </c>
      <c r="J54" s="2">
        <v>1</v>
      </c>
      <c r="K54" s="13">
        <v>0</v>
      </c>
      <c r="L54" s="18">
        <f t="shared" si="3"/>
        <v>2</v>
      </c>
    </row>
    <row r="55" spans="1:12" x14ac:dyDescent="0.25">
      <c r="A55" s="23">
        <v>53</v>
      </c>
      <c r="B55" s="23" t="s">
        <v>46</v>
      </c>
      <c r="C55" s="12">
        <v>25</v>
      </c>
      <c r="D55" s="2">
        <v>126</v>
      </c>
      <c r="E55" s="13">
        <v>62</v>
      </c>
      <c r="F55" s="18">
        <f t="shared" si="2"/>
        <v>213</v>
      </c>
      <c r="G55" s="23">
        <v>53</v>
      </c>
      <c r="H55" s="23" t="s">
        <v>46</v>
      </c>
      <c r="I55" s="12">
        <v>0</v>
      </c>
      <c r="J55" s="2">
        <v>7</v>
      </c>
      <c r="K55" s="13">
        <v>4</v>
      </c>
      <c r="L55" s="18">
        <f t="shared" si="3"/>
        <v>11</v>
      </c>
    </row>
    <row r="56" spans="1:12" x14ac:dyDescent="0.25">
      <c r="A56" s="23">
        <v>54</v>
      </c>
      <c r="B56" s="23" t="s">
        <v>47</v>
      </c>
      <c r="C56" s="12">
        <v>0</v>
      </c>
      <c r="D56" s="2">
        <v>1</v>
      </c>
      <c r="E56" s="13">
        <v>1</v>
      </c>
      <c r="F56" s="18">
        <f t="shared" si="2"/>
        <v>2</v>
      </c>
      <c r="G56" s="23">
        <v>54</v>
      </c>
      <c r="H56" s="23" t="s">
        <v>47</v>
      </c>
      <c r="I56" s="12">
        <v>0</v>
      </c>
      <c r="J56" s="2">
        <v>0</v>
      </c>
      <c r="K56" s="13">
        <v>0</v>
      </c>
      <c r="L56" s="18">
        <f t="shared" si="3"/>
        <v>0</v>
      </c>
    </row>
    <row r="57" spans="1:12" x14ac:dyDescent="0.25">
      <c r="A57" s="23">
        <v>55</v>
      </c>
      <c r="B57" s="24" t="s">
        <v>48</v>
      </c>
      <c r="C57" s="12">
        <v>5</v>
      </c>
      <c r="D57" s="2">
        <v>34</v>
      </c>
      <c r="E57" s="13">
        <v>7</v>
      </c>
      <c r="F57" s="18">
        <f t="shared" si="2"/>
        <v>46</v>
      </c>
      <c r="G57" s="23">
        <v>55</v>
      </c>
      <c r="H57" s="24" t="s">
        <v>48</v>
      </c>
      <c r="I57" s="12">
        <v>0</v>
      </c>
      <c r="J57" s="2">
        <v>13</v>
      </c>
      <c r="K57" s="13">
        <v>2</v>
      </c>
      <c r="L57" s="18">
        <f t="shared" si="3"/>
        <v>15</v>
      </c>
    </row>
    <row r="58" spans="1:12" x14ac:dyDescent="0.25">
      <c r="A58" s="23">
        <v>56</v>
      </c>
      <c r="B58" s="23" t="s">
        <v>49</v>
      </c>
      <c r="C58" s="12">
        <v>91</v>
      </c>
      <c r="D58" s="2">
        <v>118</v>
      </c>
      <c r="E58" s="13">
        <v>5</v>
      </c>
      <c r="F58" s="18">
        <f t="shared" si="2"/>
        <v>214</v>
      </c>
      <c r="G58" s="23">
        <v>56</v>
      </c>
      <c r="H58" s="23" t="s">
        <v>49</v>
      </c>
      <c r="I58" s="12">
        <v>7</v>
      </c>
      <c r="J58" s="2">
        <v>6</v>
      </c>
      <c r="K58" s="13">
        <v>0</v>
      </c>
      <c r="L58" s="18">
        <f t="shared" si="3"/>
        <v>13</v>
      </c>
    </row>
    <row r="59" spans="1:12" x14ac:dyDescent="0.25">
      <c r="A59" s="23">
        <v>57</v>
      </c>
      <c r="B59" s="23" t="s">
        <v>50</v>
      </c>
      <c r="C59" s="14">
        <v>10</v>
      </c>
      <c r="D59" s="15">
        <v>100</v>
      </c>
      <c r="E59" s="16">
        <v>5</v>
      </c>
      <c r="F59" s="18">
        <f t="shared" si="2"/>
        <v>115</v>
      </c>
      <c r="G59" s="23">
        <v>57</v>
      </c>
      <c r="H59" s="23" t="s">
        <v>50</v>
      </c>
      <c r="I59" s="14">
        <v>2</v>
      </c>
      <c r="J59" s="15">
        <v>2</v>
      </c>
      <c r="K59" s="16">
        <v>1</v>
      </c>
      <c r="L59" s="18">
        <f t="shared" si="3"/>
        <v>5</v>
      </c>
    </row>
    <row r="60" spans="1:12" x14ac:dyDescent="0.25">
      <c r="A60" s="23">
        <v>58</v>
      </c>
      <c r="B60" s="23" t="s">
        <v>51</v>
      </c>
      <c r="C60" s="14">
        <v>84</v>
      </c>
      <c r="D60" s="15">
        <v>44</v>
      </c>
      <c r="E60" s="16">
        <v>15</v>
      </c>
      <c r="F60" s="18">
        <f t="shared" si="2"/>
        <v>143</v>
      </c>
      <c r="G60" s="23">
        <v>58</v>
      </c>
      <c r="H60" s="23" t="s">
        <v>51</v>
      </c>
      <c r="I60" s="14">
        <v>6</v>
      </c>
      <c r="J60" s="15">
        <v>0</v>
      </c>
      <c r="K60" s="16">
        <v>0</v>
      </c>
      <c r="L60" s="18">
        <f t="shared" si="3"/>
        <v>6</v>
      </c>
    </row>
    <row r="61" spans="1:12" x14ac:dyDescent="0.25">
      <c r="A61" s="23">
        <v>59</v>
      </c>
      <c r="B61" s="23" t="s">
        <v>74</v>
      </c>
      <c r="C61" s="12">
        <v>15</v>
      </c>
      <c r="D61" s="2">
        <v>11</v>
      </c>
      <c r="E61" s="13">
        <v>0</v>
      </c>
      <c r="F61" s="18">
        <f t="shared" si="2"/>
        <v>26</v>
      </c>
      <c r="G61" s="23">
        <v>59</v>
      </c>
      <c r="H61" s="25" t="s">
        <v>74</v>
      </c>
      <c r="I61" s="12">
        <v>6</v>
      </c>
      <c r="J61" s="2">
        <v>3</v>
      </c>
      <c r="K61" s="13">
        <v>0</v>
      </c>
      <c r="L61" s="18">
        <f t="shared" si="3"/>
        <v>9</v>
      </c>
    </row>
    <row r="62" spans="1:12" x14ac:dyDescent="0.25">
      <c r="A62" s="23">
        <v>60</v>
      </c>
      <c r="B62" s="23" t="s">
        <v>52</v>
      </c>
      <c r="C62" s="12">
        <v>0</v>
      </c>
      <c r="D62" s="2">
        <v>0</v>
      </c>
      <c r="E62" s="13">
        <v>3</v>
      </c>
      <c r="F62" s="18">
        <f t="shared" si="2"/>
        <v>3</v>
      </c>
      <c r="G62" s="23">
        <v>60</v>
      </c>
      <c r="H62" s="23" t="s">
        <v>52</v>
      </c>
      <c r="I62" s="12">
        <v>0</v>
      </c>
      <c r="J62" s="2">
        <v>0</v>
      </c>
      <c r="K62" s="13">
        <v>1</v>
      </c>
      <c r="L62" s="18">
        <f t="shared" si="3"/>
        <v>1</v>
      </c>
    </row>
    <row r="63" spans="1:12" x14ac:dyDescent="0.25">
      <c r="A63" s="23">
        <v>61</v>
      </c>
      <c r="B63" s="23" t="s">
        <v>53</v>
      </c>
      <c r="C63" s="12">
        <v>6</v>
      </c>
      <c r="D63" s="2">
        <v>224</v>
      </c>
      <c r="E63" s="13">
        <v>17</v>
      </c>
      <c r="F63" s="18">
        <f t="shared" si="2"/>
        <v>247</v>
      </c>
      <c r="G63" s="23">
        <v>61</v>
      </c>
      <c r="H63" s="23" t="s">
        <v>53</v>
      </c>
      <c r="I63" s="12">
        <v>1</v>
      </c>
      <c r="J63" s="2">
        <v>27</v>
      </c>
      <c r="K63" s="13">
        <v>0</v>
      </c>
      <c r="L63" s="18">
        <f t="shared" si="3"/>
        <v>28</v>
      </c>
    </row>
    <row r="64" spans="1:12" x14ac:dyDescent="0.25">
      <c r="A64" s="23">
        <v>62</v>
      </c>
      <c r="B64" s="23" t="s">
        <v>75</v>
      </c>
      <c r="C64" s="12">
        <v>22</v>
      </c>
      <c r="D64" s="2">
        <v>80</v>
      </c>
      <c r="E64" s="13">
        <v>5</v>
      </c>
      <c r="F64" s="18">
        <f t="shared" si="2"/>
        <v>107</v>
      </c>
      <c r="G64" s="23">
        <v>62</v>
      </c>
      <c r="H64" s="23" t="s">
        <v>75</v>
      </c>
      <c r="I64" s="12">
        <v>0</v>
      </c>
      <c r="J64" s="2">
        <v>4</v>
      </c>
      <c r="K64" s="13">
        <v>0</v>
      </c>
      <c r="L64" s="18">
        <f t="shared" si="3"/>
        <v>4</v>
      </c>
    </row>
    <row r="65" spans="1:12" x14ac:dyDescent="0.25">
      <c r="A65" s="23">
        <v>63</v>
      </c>
      <c r="B65" s="24" t="s">
        <v>54</v>
      </c>
      <c r="C65" s="12">
        <v>135</v>
      </c>
      <c r="D65" s="2">
        <v>0</v>
      </c>
      <c r="E65" s="13">
        <v>0</v>
      </c>
      <c r="F65" s="18">
        <f t="shared" si="2"/>
        <v>135</v>
      </c>
      <c r="G65" s="23">
        <v>63</v>
      </c>
      <c r="H65" s="24" t="s">
        <v>54</v>
      </c>
      <c r="I65" s="12">
        <v>30</v>
      </c>
      <c r="J65" s="2">
        <v>0</v>
      </c>
      <c r="K65" s="13">
        <v>0</v>
      </c>
      <c r="L65" s="18">
        <f t="shared" si="3"/>
        <v>30</v>
      </c>
    </row>
    <row r="66" spans="1:12" x14ac:dyDescent="0.25">
      <c r="A66" s="23">
        <v>64</v>
      </c>
      <c r="B66" s="23" t="s">
        <v>55</v>
      </c>
      <c r="C66" s="12">
        <v>68</v>
      </c>
      <c r="D66" s="2">
        <v>8</v>
      </c>
      <c r="E66" s="13">
        <v>0</v>
      </c>
      <c r="F66" s="18">
        <f t="shared" si="2"/>
        <v>76</v>
      </c>
      <c r="G66" s="23">
        <v>64</v>
      </c>
      <c r="H66" s="23" t="s">
        <v>55</v>
      </c>
      <c r="I66" s="12">
        <v>11</v>
      </c>
      <c r="J66" s="2">
        <v>4</v>
      </c>
      <c r="K66" s="13">
        <v>0</v>
      </c>
      <c r="L66" s="18">
        <f t="shared" si="3"/>
        <v>15</v>
      </c>
    </row>
    <row r="67" spans="1:12" x14ac:dyDescent="0.25">
      <c r="A67" s="23">
        <v>65</v>
      </c>
      <c r="B67" s="23" t="s">
        <v>56</v>
      </c>
      <c r="C67" s="14">
        <v>3</v>
      </c>
      <c r="D67" s="15">
        <v>9</v>
      </c>
      <c r="E67" s="16">
        <v>6</v>
      </c>
      <c r="F67" s="18">
        <f t="shared" ref="F67:F68" si="4">C67+D67+E67</f>
        <v>18</v>
      </c>
      <c r="G67" s="23">
        <v>65</v>
      </c>
      <c r="H67" s="23" t="s">
        <v>56</v>
      </c>
      <c r="I67" s="14">
        <v>0</v>
      </c>
      <c r="J67" s="15">
        <v>0</v>
      </c>
      <c r="K67" s="16">
        <v>0</v>
      </c>
      <c r="L67" s="18">
        <f t="shared" ref="L67:L68" si="5">I67+J67+K67</f>
        <v>0</v>
      </c>
    </row>
    <row r="68" spans="1:12" ht="15.75" thickBot="1" x14ac:dyDescent="0.3">
      <c r="A68" s="26">
        <v>66</v>
      </c>
      <c r="B68" s="26" t="s">
        <v>57</v>
      </c>
      <c r="C68" s="14">
        <v>0</v>
      </c>
      <c r="D68" s="15">
        <v>5</v>
      </c>
      <c r="E68" s="16">
        <v>0</v>
      </c>
      <c r="F68" s="19">
        <f t="shared" si="4"/>
        <v>5</v>
      </c>
      <c r="G68" s="26">
        <v>66</v>
      </c>
      <c r="H68" s="26" t="s">
        <v>57</v>
      </c>
      <c r="I68" s="14">
        <v>0</v>
      </c>
      <c r="J68" s="15">
        <v>3</v>
      </c>
      <c r="K68" s="16">
        <v>0</v>
      </c>
      <c r="L68" s="19">
        <f t="shared" si="5"/>
        <v>3</v>
      </c>
    </row>
    <row r="69" spans="1:12" ht="15.75" thickBot="1" x14ac:dyDescent="0.3">
      <c r="C69" s="17">
        <f>C3+C4+C5+C6+C7+C8+C9+C10+C11+C12+C13+C14+C15+C16+C17+C18+C19+C20+C21+C22+C23+C24+C25+C26+C27+C28+C29+C30+C31+C32+C33+C34+C35+C36+C37+C38+C39+C40+C41+C42+C43+C52+C53+C61+C62+C64+C65+C66+C68</f>
        <v>4987</v>
      </c>
      <c r="D69" s="17">
        <f>D3+D4+D5+D6+D7+D8+D9+D10+D11+D12+D13+D14+D15+D16+D17+D18+D19+D20+D21+D22+D23+D24+D25+D26+D27+D28+D29+D30+D31+D32+D33+D34+D35+D36+D37+D38+D39+D40+D41+D42+D43+D52+D53+D61+D62+D64+D65+D66+D68</f>
        <v>2623</v>
      </c>
      <c r="E69" s="17">
        <f>E3+E4+E5+E6+E7+E8+E9+E10+E11+E12+E13+E14+E15+E16+E17+E18+E19+E20+E21+E22+E23+E24+E25+E26+E27+E28+E29+E30+E31+E32+E33+E34+E35+E36+E37+E38+E39+E40+E41+E42+E43+E52+E53+E61+E62+E64+E65+E66+E68</f>
        <v>156</v>
      </c>
      <c r="F69" s="20">
        <f t="shared" ref="F69" si="6">C69+D69+E69</f>
        <v>7766</v>
      </c>
      <c r="I69" s="17">
        <f>I3+I4+I5+I6+I7+I8+I9+I10+I11+I12+I13+I14+I15+I16+I17+I18+I19+I20+I21+I22+I23+I24+I25+I26+I27+I28+I29+I30+I31+I32+I33+I34+I35+I36+I37+I38+I39+I40+I41+I42+I43+I52+I53+I61+I62+I64+I65+I66+I68</f>
        <v>620</v>
      </c>
      <c r="J69" s="17">
        <f>J3+J4+J5+J6+J7+J8+J9+J10+J11+J12+J13+J14+J15+J16+J17+J18+J19+J20+J21+J22+J23+J24+J25+J26+J27+J28+J29+J30+J31+J32+J33+J34+J35+J36+J37+J38+J39+J40+J41+J42+J43+J52+J53+J61+J62+J64+J65+J66+J68</f>
        <v>242</v>
      </c>
      <c r="K69" s="17">
        <f>K3+K4+K5+K6+K7+K8+K9+K10+K11+K12+K13+K14+K15+K16+K17+K18+K19+K20+K21+K22+K23+K24+K25+K26+K27+K28+K29+K30+K31+K32+K33+K34+K35+K36+K37+K38+K39+K40+K41+K42+K43+K52+K53+K61+K62+K64+K65+K66+K68</f>
        <v>18</v>
      </c>
      <c r="L69" s="20">
        <f t="shared" ref="L69" si="7">I69+J69+K69</f>
        <v>880</v>
      </c>
    </row>
  </sheetData>
  <sortState xmlns:xlrd2="http://schemas.microsoft.com/office/spreadsheetml/2017/richdata2" ref="H4:L68">
    <sortCondition ref="H68"/>
  </sortState>
  <mergeCells count="2">
    <mergeCell ref="C1:E1"/>
    <mergeCell ref="I1:K1"/>
  </mergeCells>
  <pageMargins left="0.7" right="0.7" top="0.75" bottom="0.75" header="0.3" footer="0.3"/>
  <pageSetup paperSize="12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PF UJS k 01.02.2026</vt:lpstr>
      <vt:lpstr>Éves jelentés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Gál Evelin</dc:creator>
  <cp:lastModifiedBy>berenyizs@selyeuni.sk</cp:lastModifiedBy>
  <cp:lastPrinted>2026-02-09T10:10:23Z</cp:lastPrinted>
  <dcterms:created xsi:type="dcterms:W3CDTF">2026-02-03T14:04:04Z</dcterms:created>
  <dcterms:modified xsi:type="dcterms:W3CDTF">2026-02-23T09:46:21Z</dcterms:modified>
</cp:coreProperties>
</file>